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06322C37-C4EE-4278-976B-3FA9BF0D37FA}" xr6:coauthVersionLast="47" xr6:coauthVersionMax="47" xr10:uidLastSave="{00000000-0000-0000-0000-000000000000}"/>
  <workbookProtection workbookPassword="F708" lockWindows="1"/>
  <bookViews>
    <workbookView xWindow="-108" yWindow="-108" windowWidth="23256" windowHeight="12456" xr2:uid="{00000000-000D-0000-FFFF-FFFF00000000}"/>
  </bookViews>
  <sheets>
    <sheet name="MATRIZ CAPACITACION 2O26" sheetId="1" r:id="rId1"/>
  </sheets>
  <definedNames>
    <definedName name="_xlnm.Print_Area" localSheetId="0">'MATRIZ CAPACITACION 2O26'!$A$1:$BL$84</definedName>
    <definedName name="_xlnm.Print_Titles" localSheetId="0">'MATRIZ CAPACITACION 2O26'!$1:$7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37" i="1" l="1"/>
  <c r="BK37" i="1"/>
  <c r="BL37" i="1"/>
  <c r="BJ38" i="1"/>
  <c r="BK38" i="1"/>
  <c r="BL38" i="1"/>
  <c r="BL33" i="1" l="1"/>
  <c r="BK33" i="1"/>
  <c r="BJ33" i="1"/>
  <c r="BJ31" i="1" l="1"/>
  <c r="BK31" i="1"/>
  <c r="BL31" i="1"/>
  <c r="AF49" i="1" l="1"/>
  <c r="AF48" i="1"/>
  <c r="AA49" i="1"/>
  <c r="AA48" i="1"/>
  <c r="V49" i="1"/>
  <c r="V48" i="1"/>
  <c r="Q49" i="1"/>
  <c r="Q48" i="1"/>
  <c r="L49" i="1"/>
  <c r="L48" i="1"/>
  <c r="G49" i="1"/>
  <c r="G48" i="1"/>
  <c r="B49" i="1"/>
  <c r="B48" i="1"/>
  <c r="AF46" i="1"/>
  <c r="AA46" i="1"/>
  <c r="V46" i="1"/>
  <c r="Q46" i="1"/>
  <c r="L46" i="1"/>
  <c r="G46" i="1"/>
  <c r="AF45" i="1"/>
  <c r="AA45" i="1"/>
  <c r="V45" i="1"/>
  <c r="Q45" i="1"/>
  <c r="L45" i="1"/>
  <c r="B45" i="1"/>
  <c r="G45" i="1"/>
  <c r="BL36" i="1"/>
  <c r="BK36" i="1"/>
  <c r="BJ36" i="1"/>
  <c r="BL35" i="1"/>
  <c r="BK35" i="1"/>
  <c r="BJ35" i="1"/>
  <c r="BL34" i="1"/>
  <c r="BK34" i="1"/>
  <c r="BJ34" i="1"/>
  <c r="BL32" i="1"/>
  <c r="BK32" i="1"/>
  <c r="BJ32" i="1"/>
  <c r="BL30" i="1"/>
  <c r="BK30" i="1"/>
  <c r="BJ30" i="1"/>
  <c r="BL29" i="1"/>
  <c r="BK29" i="1"/>
  <c r="BJ29" i="1"/>
  <c r="BK28" i="1"/>
  <c r="BL28" i="1"/>
  <c r="BJ28" i="1"/>
  <c r="B46" i="1" l="1"/>
  <c r="BE48" i="1" l="1"/>
  <c r="AZ48" i="1"/>
  <c r="AU48" i="1"/>
  <c r="AP48" i="1"/>
  <c r="AK48" i="1"/>
  <c r="BE49" i="1" l="1"/>
  <c r="AZ49" i="1"/>
  <c r="AU49" i="1"/>
  <c r="AP49" i="1"/>
  <c r="AK49" i="1"/>
  <c r="BE46" i="1"/>
  <c r="AZ46" i="1"/>
  <c r="AU46" i="1"/>
  <c r="AP46" i="1"/>
  <c r="AK46" i="1"/>
  <c r="BE45" i="1"/>
  <c r="AZ45" i="1"/>
  <c r="AU45" i="1"/>
  <c r="AP45" i="1"/>
  <c r="AK45" i="1"/>
  <c r="AK47" i="1" l="1"/>
  <c r="BE47" i="1"/>
  <c r="Q47" i="1"/>
  <c r="V47" i="1"/>
  <c r="AZ47" i="1"/>
  <c r="AP47" i="1"/>
  <c r="AU47" i="1"/>
  <c r="AF47" i="1"/>
  <c r="AA47" i="1"/>
  <c r="L47" i="1"/>
  <c r="G47" i="1"/>
  <c r="B47" i="1"/>
</calcChain>
</file>

<file path=xl/sharedStrings.xml><?xml version="1.0" encoding="utf-8"?>
<sst xmlns="http://schemas.openxmlformats.org/spreadsheetml/2006/main" count="166" uniqueCount="83">
  <si>
    <t>CAPACITACIÓN</t>
  </si>
  <si>
    <t>P</t>
  </si>
  <si>
    <t>E</t>
  </si>
  <si>
    <t>#Cc</t>
  </si>
  <si>
    <t>#C</t>
  </si>
  <si>
    <t>#Tc</t>
  </si>
  <si>
    <t>PROGRAMADO</t>
  </si>
  <si>
    <t>EJECUTADO</t>
  </si>
  <si>
    <t>REPROGRAMADO</t>
  </si>
  <si>
    <t>NO REALIZADO</t>
  </si>
  <si>
    <t>No. de trabajdores citados a capacitación</t>
  </si>
  <si>
    <t>No. de trabajdores capacitados</t>
  </si>
  <si>
    <t xml:space="preserve">Objetivo: </t>
  </si>
  <si>
    <t>Fortalecer las competencias del personal de la Organización en temas de medio ambiente, salud ocupacional y seguridad industrial. Analizar el impacto o aprendizaje de las capacitaciones en los trabajadores de la compañía</t>
  </si>
  <si>
    <t>Alcance:</t>
  </si>
  <si>
    <t>Rango de Gestión</t>
  </si>
  <si>
    <t>Indicador</t>
  </si>
  <si>
    <t>Inferior a 70%: Inaceptable
70 a 79%: Aceptable
80 a 89%: Bueno
90 a 95%: Sobresaliente
Superior a 95%: Excelente</t>
  </si>
  <si>
    <t>Mensual</t>
  </si>
  <si>
    <t>RESPONSABILIDAD</t>
  </si>
  <si>
    <t>Responsable de la planificación</t>
  </si>
  <si>
    <t xml:space="preserve">Responsable de la ejecución </t>
  </si>
  <si>
    <t>Responsable del plan de acción</t>
  </si>
  <si>
    <t xml:space="preserve">Responsable del seguimiento a las acciones </t>
  </si>
  <si>
    <t>Frecuencia</t>
  </si>
  <si>
    <t>% Cumplimiento eficacia</t>
  </si>
  <si>
    <t>Capacitaciones ejecutadas</t>
  </si>
  <si>
    <t>Capacitaciones programadas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</si>
  <si>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</si>
  <si>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</si>
  <si>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</si>
  <si>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</si>
  <si>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</si>
  <si>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</si>
  <si>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</si>
  <si>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</si>
  <si>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</si>
  <si>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</si>
  <si>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</si>
  <si>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</si>
  <si>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% Cumplimiento Eficiencia</t>
  </si>
  <si>
    <t>%  Cumplimiento de Impacto</t>
  </si>
  <si>
    <t>GRAFICAS DE CONTROL</t>
  </si>
  <si>
    <t>Análisis del Indicador:</t>
  </si>
  <si>
    <t>Recursos</t>
  </si>
  <si>
    <t>Charlas, registros de capacitación, cámara fotográfica,  papelería, equipo de computo, video beam, videos, lugar de capcitación, etc.</t>
  </si>
  <si>
    <t>No. De trabajadores evaluados con comprensión ≥ 70%</t>
  </si>
  <si>
    <t>Eficacia</t>
  </si>
  <si>
    <t>Eficiencia</t>
  </si>
  <si>
    <t>Efectividad</t>
  </si>
  <si>
    <t>Cumplimiento (eficacia)</t>
  </si>
  <si>
    <t>Cobertura (eficiencia)</t>
  </si>
  <si>
    <t>Impacto (efectividad)</t>
  </si>
  <si>
    <t>Nota: Todas las capacitaciones deben ser evaluadas, las unicas capacitaciones que no se evaluan son las charlas de 5 minutos y las capacitaciones de tipo informativo</t>
  </si>
  <si>
    <t>La planeación, ejecución y seguimiento de las capacitaciones en Seguridad y Salud en el Trabajo tiene alcance a todos trabajadores del proyecto</t>
  </si>
  <si>
    <t>Pagina 1 de 2</t>
  </si>
  <si>
    <t>GERENCIA</t>
  </si>
  <si>
    <t>Socializacion del Plan de Prevencion, Preparacion y Respuesta ante Emergencias</t>
  </si>
  <si>
    <t xml:space="preserve">     </t>
  </si>
  <si>
    <t>Capacitacion de Incidentes y Accidentes de trabajo</t>
  </si>
  <si>
    <t>Reinduccion a todo el personal</t>
  </si>
  <si>
    <t>SISTEMA DE GESTIÓN DE SEGURIDAD Y SALUD EN EL TRABAJO</t>
  </si>
  <si>
    <r>
      <t xml:space="preserve">           </t>
    </r>
    <r>
      <rPr>
        <u/>
        <sz val="12"/>
        <rFont val="Arial Narrow"/>
        <family val="2"/>
      </rPr>
      <t xml:space="preserve">  No. capacitaciones ejecutadas      </t>
    </r>
    <r>
      <rPr>
        <sz val="12"/>
        <rFont val="Arial Narrow"/>
        <family val="2"/>
      </rPr>
      <t xml:space="preserve">   x   100
No. capacitaciones programadas</t>
    </r>
  </si>
  <si>
    <r>
      <t xml:space="preserve">     </t>
    </r>
    <r>
      <rPr>
        <u/>
        <sz val="12"/>
        <rFont val="Arial Narrow"/>
        <family val="2"/>
      </rPr>
      <t>No. trabajadores capacitados en el período</t>
    </r>
    <r>
      <rPr>
        <sz val="12"/>
        <rFont val="Arial Narrow"/>
        <family val="2"/>
      </rPr>
      <t xml:space="preserve"> x  100
No. trabajadores citados a capacitación en el período</t>
    </r>
  </si>
  <si>
    <r>
      <t xml:space="preserve">      </t>
    </r>
    <r>
      <rPr>
        <u/>
        <sz val="12"/>
        <rFont val="Arial Narrow"/>
        <family val="2"/>
      </rPr>
      <t xml:space="preserve"> No. trab. capacitados con comprensión  ≥70% en el período </t>
    </r>
    <r>
      <rPr>
        <sz val="12"/>
        <rFont val="Arial Narrow"/>
        <family val="2"/>
      </rPr>
      <t xml:space="preserve"> x  100
              (No. trabajadores capacitados en el período</t>
    </r>
  </si>
  <si>
    <t>ITEM</t>
  </si>
  <si>
    <t>Versión:  0.2</t>
  </si>
  <si>
    <t xml:space="preserve">                                     
PROFESIONAL SEGURIDAD Y SALUD EN EL TRABAJO</t>
  </si>
  <si>
    <t>PROFESIONAL DE SEGURIDAD Y SALUD EN EL TRABAJO</t>
  </si>
  <si>
    <t>Reresentante Legal</t>
  </si>
  <si>
    <t>Capacitacion en manejo manual de cargas</t>
  </si>
  <si>
    <t>Capacitacion factores de riesgo y peligros</t>
  </si>
  <si>
    <t xml:space="preserve">Manejo equipos portatiles contra incendios </t>
  </si>
  <si>
    <t xml:space="preserve">Capacitacion uso elementos de proteccion personal </t>
  </si>
  <si>
    <t>Socializacion matriz de peligro</t>
  </si>
  <si>
    <t xml:space="preserve">Socialización de Politicas de Seguridad y Salud en el Trabajo - Politicas Consumo y Sustancias Psicoactivas  </t>
  </si>
  <si>
    <t xml:space="preserve">Capacitacion Brigada de Emergencias (Control de hemorragias, OVACE, Técnicas de transporte)  </t>
  </si>
  <si>
    <t>Manejo del estrés (COCOLA)</t>
  </si>
  <si>
    <t>META: Tener en el 2024 una gestión en capacitaciones entre el rango de Bueno a Excelente</t>
  </si>
  <si>
    <t>Luis Alberto Villegas Salgado</t>
  </si>
  <si>
    <t>PROGRAMACION 2025</t>
  </si>
  <si>
    <t>Código: 1.2.1 FO-SST 007</t>
  </si>
  <si>
    <t>CRONOGRAMA DE CAPACITACIÓN Y ENTRENAMIENTO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</si>
</sst>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\o\n\th\ d\,\ yyyy"/>
    <numFmt numFmtId="165" formatCode="#.00"/>
    <numFmt numFmtId="166" formatCode="#."/>
    <numFmt numFmtId="167" formatCode="_ [$€-2]\ * #,##0.00_ ;_ [$€-2]\ * \-#,##0.00_ ;_ [$€-2]\ * &quot;-&quot;??_ "/>
    <numFmt numFmtId="168" formatCode="d/mm/yyyy;@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8"/>
      <name val="Arial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Arial Narrow"/>
      <family val="2"/>
    </font>
    <font>
      <b/>
      <sz val="16"/>
      <color theme="1"/>
      <name val="Arial"/>
      <family val="2"/>
    </font>
    <font>
      <b/>
      <sz val="12"/>
      <color theme="1"/>
      <name val="Arial Narrow"/>
      <family val="2"/>
    </font>
    <font>
      <u/>
      <sz val="12"/>
      <name val="Arial Narrow"/>
      <family val="2"/>
    </font>
    <font>
      <b/>
      <sz val="12"/>
      <color theme="3" tint="-0.499984740745262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rgb="FFFF0000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gray0625">
        <bgColor theme="0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4" fillId="11" borderId="0" applyNumberFormat="0" applyBorder="0" applyAlignment="0" applyProtection="0"/>
    <xf numFmtId="0" fontId="5" fillId="2" borderId="1" applyNumberFormat="0" applyAlignment="0" applyProtection="0"/>
    <xf numFmtId="0" fontId="6" fillId="12" borderId="2" applyNumberFormat="0" applyAlignment="0" applyProtection="0"/>
    <xf numFmtId="0" fontId="7" fillId="0" borderId="3" applyNumberFormat="0" applyFill="0" applyAlignment="0" applyProtection="0"/>
    <xf numFmtId="164" fontId="8" fillId="0" borderId="0">
      <protection locked="0"/>
    </xf>
    <xf numFmtId="0" fontId="9" fillId="0" borderId="0" applyNumberFormat="0" applyFill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10" fillId="3" borderId="1" applyNumberFormat="0" applyAlignment="0" applyProtection="0"/>
    <xf numFmtId="167" fontId="1" fillId="0" borderId="0" applyFont="0" applyFill="0" applyBorder="0" applyAlignment="0" applyProtection="0"/>
    <xf numFmtId="165" fontId="8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" fillId="17" borderId="0" applyNumberFormat="0" applyBorder="0" applyAlignment="0" applyProtection="0"/>
    <xf numFmtId="0" fontId="13" fillId="8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4" borderId="4" applyNumberFormat="0" applyFont="0" applyAlignment="0" applyProtection="0"/>
    <xf numFmtId="0" fontId="14" fillId="2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9" fillId="0" borderId="8" applyNumberFormat="0" applyFill="0" applyAlignment="0" applyProtection="0"/>
    <xf numFmtId="0" fontId="20" fillId="0" borderId="9" applyNumberFormat="0" applyFill="0" applyAlignment="0" applyProtection="0"/>
  </cellStyleXfs>
  <cellXfs count="168">
    <xf numFmtId="0" fontId="0" fillId="0" borderId="0" xfId="0"/>
    <xf numFmtId="0" fontId="0" fillId="0" borderId="0" xfId="0" applyProtection="1"/>
    <xf numFmtId="0" fontId="0" fillId="22" borderId="0" xfId="0" applyFill="1" applyAlignment="1" applyProtection="1">
      <alignment horizontal="center" vertical="center"/>
    </xf>
    <xf numFmtId="9" fontId="0" fillId="22" borderId="0" xfId="0" applyNumberFormat="1" applyFill="1" applyProtection="1"/>
    <xf numFmtId="0" fontId="0" fillId="22" borderId="0" xfId="0" applyFill="1" applyProtection="1"/>
    <xf numFmtId="0" fontId="0" fillId="0" borderId="0" xfId="0" applyAlignment="1" applyProtection="1">
      <alignment horizontal="center" vertical="center"/>
    </xf>
    <xf numFmtId="9" fontId="0" fillId="0" borderId="0" xfId="0" applyNumberFormat="1" applyProtection="1"/>
    <xf numFmtId="0" fontId="25" fillId="25" borderId="0" xfId="0" applyFont="1" applyFill="1" applyProtection="1"/>
    <xf numFmtId="0" fontId="22" fillId="25" borderId="0" xfId="0" applyFont="1" applyFill="1" applyProtection="1"/>
    <xf numFmtId="0" fontId="23" fillId="25" borderId="0" xfId="0" applyFont="1" applyFill="1" applyProtection="1"/>
    <xf numFmtId="0" fontId="0" fillId="25" borderId="0" xfId="0" applyFont="1" applyFill="1" applyProtection="1"/>
    <xf numFmtId="0" fontId="29" fillId="26" borderId="58" xfId="41" applyFont="1" applyFill="1" applyBorder="1" applyAlignment="1" applyProtection="1">
      <alignment vertical="center"/>
    </xf>
    <xf numFmtId="0" fontId="32" fillId="22" borderId="39" xfId="41" applyFont="1" applyFill="1" applyBorder="1" applyAlignment="1" applyProtection="1">
      <alignment vertical="center"/>
      <protection locked="0"/>
    </xf>
    <xf numFmtId="0" fontId="34" fillId="22" borderId="0" xfId="41" applyFont="1" applyFill="1" applyBorder="1" applyAlignment="1" applyProtection="1">
      <alignment horizontal="left" vertical="center" wrapText="1"/>
    </xf>
    <xf numFmtId="0" fontId="27" fillId="22" borderId="0" xfId="0" applyFont="1" applyFill="1" applyAlignment="1" applyProtection="1">
      <alignment horizontal="center" vertical="center"/>
    </xf>
    <xf numFmtId="0" fontId="27" fillId="22" borderId="0" xfId="0" applyFont="1" applyFill="1" applyBorder="1" applyAlignment="1" applyProtection="1">
      <alignment horizontal="center" vertical="center"/>
    </xf>
    <xf numFmtId="9" fontId="27" fillId="22" borderId="0" xfId="0" applyNumberFormat="1" applyFont="1" applyFill="1" applyProtection="1"/>
    <xf numFmtId="3" fontId="29" fillId="25" borderId="62" xfId="41" applyNumberFormat="1" applyFont="1" applyFill="1" applyBorder="1" applyAlignment="1" applyProtection="1">
      <alignment horizontal="center" vertical="center"/>
      <protection locked="0"/>
    </xf>
    <xf numFmtId="3" fontId="29" fillId="25" borderId="48" xfId="41" applyNumberFormat="1" applyFont="1" applyFill="1" applyBorder="1" applyAlignment="1" applyProtection="1">
      <alignment horizontal="center" vertical="center"/>
      <protection locked="0"/>
    </xf>
    <xf numFmtId="3" fontId="29" fillId="25" borderId="63" xfId="41" applyNumberFormat="1" applyFont="1" applyFill="1" applyBorder="1" applyAlignment="1" applyProtection="1">
      <alignment horizontal="center" vertical="center"/>
      <protection locked="0"/>
    </xf>
    <xf numFmtId="3" fontId="29" fillId="25" borderId="46" xfId="41" applyNumberFormat="1" applyFont="1" applyFill="1" applyBorder="1" applyAlignment="1" applyProtection="1">
      <alignment horizontal="center" vertical="center"/>
      <protection locked="0"/>
    </xf>
    <xf numFmtId="3" fontId="29" fillId="25" borderId="45" xfId="41" applyNumberFormat="1" applyFont="1" applyFill="1" applyBorder="1" applyAlignment="1" applyProtection="1">
      <alignment horizontal="center" vertical="center"/>
      <protection locked="0"/>
    </xf>
    <xf numFmtId="3" fontId="29" fillId="25" borderId="21" xfId="41" applyNumberFormat="1" applyFont="1" applyFill="1" applyBorder="1" applyAlignment="1" applyProtection="1">
      <alignment horizontal="center" vertical="center"/>
      <protection locked="0"/>
    </xf>
    <xf numFmtId="3" fontId="29" fillId="25" borderId="22" xfId="41" applyNumberFormat="1" applyFont="1" applyFill="1" applyBorder="1" applyAlignment="1" applyProtection="1">
      <alignment horizontal="center" vertical="center"/>
      <protection locked="0"/>
    </xf>
    <xf numFmtId="0" fontId="34" fillId="0" borderId="11" xfId="0" applyFont="1" applyFill="1" applyBorder="1" applyAlignment="1">
      <alignment horizontal="justify" vertical="center" wrapText="1"/>
    </xf>
    <xf numFmtId="0" fontId="27" fillId="22" borderId="51" xfId="0" applyFont="1" applyFill="1" applyBorder="1" applyAlignment="1" applyProtection="1">
      <alignment horizontal="center" vertical="center"/>
    </xf>
    <xf numFmtId="0" fontId="27" fillId="22" borderId="52" xfId="0" applyFont="1" applyFill="1" applyBorder="1" applyAlignment="1" applyProtection="1">
      <alignment horizontal="center" vertical="center"/>
    </xf>
    <xf numFmtId="0" fontId="27" fillId="0" borderId="53" xfId="0" applyFont="1" applyBorder="1" applyAlignment="1" applyProtection="1">
      <alignment horizontal="center" vertical="center"/>
    </xf>
    <xf numFmtId="0" fontId="27" fillId="0" borderId="51" xfId="0" applyFont="1" applyBorder="1" applyAlignment="1" applyProtection="1">
      <alignment horizontal="center" vertical="center"/>
    </xf>
    <xf numFmtId="0" fontId="27" fillId="0" borderId="52" xfId="0" applyFont="1" applyBorder="1" applyAlignment="1" applyProtection="1">
      <alignment horizontal="center" vertical="center"/>
    </xf>
    <xf numFmtId="0" fontId="27" fillId="23" borderId="51" xfId="0" applyFont="1" applyFill="1" applyBorder="1" applyAlignment="1" applyProtection="1">
      <alignment horizontal="center" vertical="center"/>
    </xf>
    <xf numFmtId="9" fontId="27" fillId="0" borderId="50" xfId="0" applyNumberFormat="1" applyFont="1" applyBorder="1" applyAlignment="1" applyProtection="1">
      <alignment horizontal="center" vertical="center"/>
    </xf>
    <xf numFmtId="9" fontId="27" fillId="0" borderId="61" xfId="0" applyNumberFormat="1" applyFont="1" applyBorder="1" applyAlignment="1" applyProtection="1">
      <alignment horizontal="center" vertical="center"/>
    </xf>
    <xf numFmtId="0" fontId="27" fillId="0" borderId="13" xfId="0" applyFont="1" applyBorder="1" applyAlignment="1" applyProtection="1">
      <alignment horizontal="center" vertical="center"/>
      <protection locked="0"/>
    </xf>
    <xf numFmtId="0" fontId="27" fillId="0" borderId="11" xfId="0" applyFont="1" applyBorder="1" applyAlignment="1" applyProtection="1">
      <alignment horizontal="center" vertical="center"/>
      <protection locked="0"/>
    </xf>
    <xf numFmtId="0" fontId="27" fillId="0" borderId="14" xfId="0" applyFont="1" applyBorder="1" applyAlignment="1" applyProtection="1">
      <alignment horizontal="center" vertical="center"/>
      <protection locked="0"/>
    </xf>
    <xf numFmtId="0" fontId="27" fillId="23" borderId="13" xfId="0" applyFont="1" applyFill="1" applyBorder="1" applyAlignment="1" applyProtection="1">
      <alignment horizontal="center" vertical="center"/>
      <protection locked="0"/>
    </xf>
    <xf numFmtId="0" fontId="27" fillId="22" borderId="13" xfId="0" applyFont="1" applyFill="1" applyBorder="1" applyAlignment="1" applyProtection="1">
      <alignment horizontal="center" vertical="center"/>
      <protection locked="0"/>
    </xf>
    <xf numFmtId="0" fontId="27" fillId="22" borderId="11" xfId="0" applyFont="1" applyFill="1" applyBorder="1" applyAlignment="1" applyProtection="1">
      <alignment horizontal="center" vertical="center"/>
      <protection locked="0"/>
    </xf>
    <xf numFmtId="0" fontId="27" fillId="22" borderId="14" xfId="0" applyFont="1" applyFill="1" applyBorder="1" applyAlignment="1" applyProtection="1">
      <alignment horizontal="center" vertical="center"/>
      <protection locked="0"/>
    </xf>
    <xf numFmtId="0" fontId="36" fillId="22" borderId="13" xfId="0" applyFont="1" applyFill="1" applyBorder="1" applyAlignment="1" applyProtection="1">
      <alignment horizontal="center" vertical="center"/>
      <protection locked="0"/>
    </xf>
    <xf numFmtId="0" fontId="27" fillId="0" borderId="17" xfId="0" applyFont="1" applyBorder="1" applyAlignment="1" applyProtection="1">
      <alignment horizontal="left" vertical="center" wrapText="1"/>
      <protection locked="0"/>
    </xf>
    <xf numFmtId="9" fontId="27" fillId="0" borderId="0" xfId="0" applyNumberFormat="1" applyFont="1" applyProtection="1"/>
    <xf numFmtId="9" fontId="27" fillId="25" borderId="0" xfId="0" applyNumberFormat="1" applyFont="1" applyFill="1" applyProtection="1"/>
    <xf numFmtId="0" fontId="29" fillId="25" borderId="11" xfId="0" applyFont="1" applyFill="1" applyBorder="1" applyAlignment="1" applyProtection="1">
      <alignment horizontal="center" vertical="center"/>
    </xf>
    <xf numFmtId="0" fontId="27" fillId="22" borderId="0" xfId="0" applyFont="1" applyFill="1" applyAlignment="1" applyProtection="1">
      <alignment horizontal="center" vertical="center"/>
      <protection locked="0"/>
    </xf>
    <xf numFmtId="9" fontId="27" fillId="22" borderId="0" xfId="0" applyNumberFormat="1" applyFont="1" applyFill="1" applyProtection="1">
      <protection locked="0"/>
    </xf>
    <xf numFmtId="9" fontId="27" fillId="22" borderId="0" xfId="0" applyNumberFormat="1" applyFont="1" applyFill="1" applyBorder="1" applyProtection="1">
      <protection locked="0"/>
    </xf>
    <xf numFmtId="0" fontId="27" fillId="22" borderId="0" xfId="0" applyFont="1" applyFill="1" applyBorder="1" applyAlignment="1" applyProtection="1">
      <alignment horizontal="center" vertical="center"/>
      <protection locked="0"/>
    </xf>
    <xf numFmtId="0" fontId="33" fillId="22" borderId="0" xfId="41" applyFont="1" applyFill="1" applyBorder="1" applyAlignment="1" applyProtection="1">
      <alignment vertical="center"/>
      <protection locked="0"/>
    </xf>
    <xf numFmtId="0" fontId="33" fillId="22" borderId="15" xfId="41" applyFont="1" applyFill="1" applyBorder="1" applyAlignment="1" applyProtection="1">
      <alignment vertical="center"/>
      <protection locked="0"/>
    </xf>
    <xf numFmtId="0" fontId="33" fillId="22" borderId="41" xfId="41" applyFont="1" applyFill="1" applyBorder="1" applyAlignment="1" applyProtection="1">
      <alignment vertical="center"/>
      <protection locked="0"/>
    </xf>
    <xf numFmtId="0" fontId="33" fillId="22" borderId="15" xfId="41" applyFont="1" applyFill="1" applyBorder="1" applyAlignment="1" applyProtection="1">
      <alignment vertical="center" wrapText="1"/>
      <protection locked="0"/>
    </xf>
    <xf numFmtId="0" fontId="33" fillId="22" borderId="0" xfId="41" applyFont="1" applyFill="1" applyBorder="1" applyAlignment="1" applyProtection="1">
      <alignment horizontal="center" vertical="center"/>
      <protection locked="0"/>
    </xf>
    <xf numFmtId="0" fontId="29" fillId="22" borderId="0" xfId="0" applyFont="1" applyFill="1" applyBorder="1" applyAlignment="1" applyProtection="1">
      <alignment vertical="center"/>
      <protection locked="0"/>
    </xf>
    <xf numFmtId="0" fontId="29" fillId="22" borderId="0" xfId="0" applyFont="1" applyFill="1" applyBorder="1" applyAlignment="1" applyProtection="1">
      <alignment horizontal="center" vertical="center"/>
      <protection locked="0"/>
    </xf>
    <xf numFmtId="0" fontId="0" fillId="22" borderId="0" xfId="0" applyFill="1" applyBorder="1" applyProtection="1"/>
    <xf numFmtId="0" fontId="27" fillId="0" borderId="51" xfId="0" applyFont="1" applyFill="1" applyBorder="1" applyAlignment="1" applyProtection="1">
      <alignment horizontal="center" vertical="center"/>
    </xf>
    <xf numFmtId="0" fontId="27" fillId="0" borderId="13" xfId="0" applyFont="1" applyFill="1" applyBorder="1" applyAlignment="1" applyProtection="1">
      <alignment horizontal="center" vertical="center"/>
      <protection locked="0"/>
    </xf>
    <xf numFmtId="0" fontId="27" fillId="0" borderId="52" xfId="0" applyFont="1" applyFill="1" applyBorder="1" applyAlignment="1" applyProtection="1">
      <alignment horizontal="center" vertical="center"/>
    </xf>
    <xf numFmtId="0" fontId="27" fillId="0" borderId="11" xfId="0" applyFont="1" applyFill="1" applyBorder="1" applyAlignment="1" applyProtection="1">
      <alignment horizontal="center" vertical="center"/>
      <protection locked="0"/>
    </xf>
    <xf numFmtId="0" fontId="27" fillId="0" borderId="14" xfId="0" applyFont="1" applyFill="1" applyBorder="1" applyAlignment="1" applyProtection="1">
      <alignment horizontal="center" vertical="center"/>
      <protection locked="0"/>
    </xf>
    <xf numFmtId="0" fontId="27" fillId="22" borderId="0" xfId="0" applyFont="1" applyFill="1" applyBorder="1" applyAlignment="1" applyProtection="1">
      <alignment horizontal="center" vertical="center"/>
    </xf>
    <xf numFmtId="0" fontId="32" fillId="18" borderId="25" xfId="41" applyFont="1" applyFill="1" applyBorder="1" applyAlignment="1" applyProtection="1">
      <alignment horizontal="center" vertical="center"/>
    </xf>
    <xf numFmtId="0" fontId="32" fillId="18" borderId="26" xfId="41" applyFont="1" applyFill="1" applyBorder="1" applyAlignment="1" applyProtection="1">
      <alignment horizontal="center" vertical="center"/>
    </xf>
    <xf numFmtId="0" fontId="32" fillId="18" borderId="35" xfId="41" applyFont="1" applyFill="1" applyBorder="1" applyAlignment="1" applyProtection="1">
      <alignment horizontal="center" vertical="center"/>
    </xf>
    <xf numFmtId="0" fontId="32" fillId="18" borderId="27" xfId="41" applyFont="1" applyFill="1" applyBorder="1" applyAlignment="1" applyProtection="1">
      <alignment horizontal="center" vertical="center"/>
    </xf>
    <xf numFmtId="3" fontId="29" fillId="25" borderId="32" xfId="41" applyNumberFormat="1" applyFont="1" applyFill="1" applyBorder="1" applyAlignment="1" applyProtection="1">
      <alignment horizontal="center" vertical="center"/>
    </xf>
    <xf numFmtId="3" fontId="29" fillId="25" borderId="33" xfId="41" applyNumberFormat="1" applyFont="1" applyFill="1" applyBorder="1" applyAlignment="1" applyProtection="1">
      <alignment horizontal="center" vertical="center"/>
    </xf>
    <xf numFmtId="0" fontId="32" fillId="0" borderId="29" xfId="41" applyFont="1" applyBorder="1" applyAlignment="1" applyProtection="1">
      <alignment horizontal="left" vertical="center"/>
    </xf>
    <xf numFmtId="0" fontId="32" fillId="0" borderId="26" xfId="41" applyFont="1" applyBorder="1" applyAlignment="1" applyProtection="1">
      <alignment horizontal="left" vertical="center"/>
    </xf>
    <xf numFmtId="0" fontId="32" fillId="0" borderId="35" xfId="41" applyFont="1" applyBorder="1" applyAlignment="1" applyProtection="1">
      <alignment horizontal="left" vertical="center"/>
    </xf>
    <xf numFmtId="0" fontId="32" fillId="0" borderId="36" xfId="41" applyFont="1" applyBorder="1" applyAlignment="1" applyProtection="1">
      <alignment horizontal="left" vertical="center"/>
    </xf>
    <xf numFmtId="0" fontId="32" fillId="22" borderId="48" xfId="41" applyFont="1" applyFill="1" applyBorder="1" applyAlignment="1" applyProtection="1">
      <alignment horizontal="center" vertical="center"/>
    </xf>
    <xf numFmtId="0" fontId="32" fillId="22" borderId="49" xfId="41" applyFont="1" applyFill="1" applyBorder="1" applyAlignment="1" applyProtection="1">
      <alignment horizontal="center" vertical="center"/>
    </xf>
    <xf numFmtId="0" fontId="32" fillId="22" borderId="16" xfId="41" applyFont="1" applyFill="1" applyBorder="1" applyAlignment="1" applyProtection="1">
      <alignment horizontal="center" vertical="center"/>
    </xf>
    <xf numFmtId="0" fontId="28" fillId="0" borderId="11" xfId="0" applyFont="1" applyBorder="1" applyAlignment="1" applyProtection="1">
      <alignment horizontal="center" vertical="center"/>
    </xf>
    <xf numFmtId="0" fontId="34" fillId="22" borderId="11" xfId="41" applyFont="1" applyFill="1" applyBorder="1" applyAlignment="1" applyProtection="1">
      <alignment horizontal="left" vertical="center" wrapText="1"/>
    </xf>
    <xf numFmtId="0" fontId="32" fillId="22" borderId="45" xfId="41" applyFont="1" applyFill="1" applyBorder="1" applyAlignment="1" applyProtection="1">
      <alignment horizontal="center" vertical="center"/>
    </xf>
    <xf numFmtId="0" fontId="32" fillId="22" borderId="44" xfId="41" applyFont="1" applyFill="1" applyBorder="1" applyAlignment="1" applyProtection="1">
      <alignment horizontal="center" vertical="center"/>
    </xf>
    <xf numFmtId="0" fontId="32" fillId="22" borderId="46" xfId="41" applyFont="1" applyFill="1" applyBorder="1" applyAlignment="1" applyProtection="1">
      <alignment horizontal="center" vertical="center"/>
    </xf>
    <xf numFmtId="0" fontId="32" fillId="22" borderId="47" xfId="41" applyFont="1" applyFill="1" applyBorder="1" applyAlignment="1" applyProtection="1">
      <alignment horizontal="center" vertical="center"/>
    </xf>
    <xf numFmtId="0" fontId="32" fillId="22" borderId="0" xfId="41" applyFont="1" applyFill="1" applyBorder="1" applyAlignment="1" applyProtection="1">
      <alignment horizontal="center" vertical="center"/>
    </xf>
    <xf numFmtId="0" fontId="32" fillId="22" borderId="40" xfId="41" applyFont="1" applyFill="1" applyBorder="1" applyAlignment="1" applyProtection="1">
      <alignment horizontal="center" vertical="center"/>
    </xf>
    <xf numFmtId="0" fontId="32" fillId="22" borderId="19" xfId="41" applyFont="1" applyFill="1" applyBorder="1" applyAlignment="1" applyProtection="1">
      <alignment horizontal="center" vertical="center"/>
    </xf>
    <xf numFmtId="0" fontId="32" fillId="22" borderId="41" xfId="41" applyFont="1" applyFill="1" applyBorder="1" applyAlignment="1" applyProtection="1">
      <alignment horizontal="center" vertical="center"/>
    </xf>
    <xf numFmtId="0" fontId="32" fillId="22" borderId="18" xfId="41" applyFont="1" applyFill="1" applyBorder="1" applyAlignment="1" applyProtection="1">
      <alignment horizontal="center" vertical="center"/>
    </xf>
    <xf numFmtId="3" fontId="29" fillId="25" borderId="51" xfId="41" applyNumberFormat="1" applyFont="1" applyFill="1" applyBorder="1" applyAlignment="1" applyProtection="1">
      <alignment horizontal="center" vertical="center"/>
      <protection locked="0"/>
    </xf>
    <xf numFmtId="3" fontId="29" fillId="25" borderId="52" xfId="41" applyNumberFormat="1" applyFont="1" applyFill="1" applyBorder="1" applyAlignment="1" applyProtection="1">
      <alignment horizontal="center" vertical="center"/>
      <protection locked="0"/>
    </xf>
    <xf numFmtId="3" fontId="29" fillId="25" borderId="53" xfId="41" applyNumberFormat="1" applyFont="1" applyFill="1" applyBorder="1" applyAlignment="1" applyProtection="1">
      <alignment horizontal="center" vertical="center"/>
      <protection locked="0"/>
    </xf>
    <xf numFmtId="3" fontId="32" fillId="23" borderId="32" xfId="41" applyNumberFormat="1" applyFont="1" applyFill="1" applyBorder="1" applyAlignment="1" applyProtection="1">
      <alignment horizontal="center" vertical="center"/>
    </xf>
    <xf numFmtId="3" fontId="32" fillId="23" borderId="33" xfId="41" applyNumberFormat="1" applyFont="1" applyFill="1" applyBorder="1" applyAlignment="1" applyProtection="1">
      <alignment horizontal="center" vertical="center"/>
    </xf>
    <xf numFmtId="0" fontId="32" fillId="0" borderId="25" xfId="41" applyFont="1" applyBorder="1" applyAlignment="1" applyProtection="1">
      <alignment horizontal="center" vertical="center"/>
    </xf>
    <xf numFmtId="0" fontId="32" fillId="0" borderId="26" xfId="41" applyFont="1" applyBorder="1" applyAlignment="1" applyProtection="1">
      <alignment horizontal="center" vertical="center"/>
    </xf>
    <xf numFmtId="0" fontId="32" fillId="0" borderId="35" xfId="41" applyFont="1" applyBorder="1" applyAlignment="1" applyProtection="1">
      <alignment horizontal="center" vertical="center"/>
    </xf>
    <xf numFmtId="0" fontId="32" fillId="0" borderId="36" xfId="41" applyFont="1" applyBorder="1" applyAlignment="1" applyProtection="1">
      <alignment horizontal="center" vertical="center"/>
    </xf>
    <xf numFmtId="0" fontId="32" fillId="0" borderId="28" xfId="41" applyFont="1" applyFill="1" applyBorder="1" applyAlignment="1" applyProtection="1">
      <alignment horizontal="center" vertical="center" wrapText="1"/>
    </xf>
    <xf numFmtId="0" fontId="32" fillId="0" borderId="23" xfId="41" applyFont="1" applyFill="1" applyBorder="1" applyAlignment="1" applyProtection="1">
      <alignment horizontal="center" vertical="center" wrapText="1"/>
    </xf>
    <xf numFmtId="0" fontId="32" fillId="0" borderId="37" xfId="41" applyFont="1" applyFill="1" applyBorder="1" applyAlignment="1" applyProtection="1">
      <alignment horizontal="center" vertical="center" wrapText="1"/>
    </xf>
    <xf numFmtId="0" fontId="32" fillId="0" borderId="34" xfId="41" applyFont="1" applyFill="1" applyBorder="1" applyAlignment="1" applyProtection="1">
      <alignment horizontal="center" vertical="center" wrapText="1"/>
    </xf>
    <xf numFmtId="0" fontId="35" fillId="19" borderId="32" xfId="41" applyNumberFormat="1" applyFont="1" applyFill="1" applyBorder="1" applyAlignment="1" applyProtection="1">
      <alignment horizontal="center" vertical="center"/>
    </xf>
    <xf numFmtId="0" fontId="35" fillId="19" borderId="33" xfId="41" applyNumberFormat="1" applyFont="1" applyFill="1" applyBorder="1" applyAlignment="1" applyProtection="1">
      <alignment horizontal="center" vertical="center"/>
    </xf>
    <xf numFmtId="9" fontId="31" fillId="24" borderId="12" xfId="41" applyNumberFormat="1" applyFont="1" applyFill="1" applyBorder="1" applyAlignment="1" applyProtection="1">
      <alignment horizontal="center" vertical="center"/>
    </xf>
    <xf numFmtId="9" fontId="31" fillId="24" borderId="42" xfId="41" applyNumberFormat="1" applyFont="1" applyFill="1" applyBorder="1" applyAlignment="1" applyProtection="1">
      <alignment horizontal="center" vertical="center"/>
    </xf>
    <xf numFmtId="9" fontId="31" fillId="24" borderId="10" xfId="41" applyNumberFormat="1" applyFont="1" applyFill="1" applyBorder="1" applyAlignment="1" applyProtection="1">
      <alignment horizontal="center" vertical="center"/>
    </xf>
    <xf numFmtId="0" fontId="29" fillId="0" borderId="12" xfId="0" applyFont="1" applyBorder="1" applyAlignment="1" applyProtection="1">
      <alignment horizontal="center" vertical="center"/>
    </xf>
    <xf numFmtId="0" fontId="29" fillId="0" borderId="42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center" vertical="center"/>
    </xf>
    <xf numFmtId="0" fontId="29" fillId="0" borderId="11" xfId="0" applyFont="1" applyBorder="1" applyAlignment="1" applyProtection="1">
      <alignment horizontal="center" vertical="center"/>
    </xf>
    <xf numFmtId="0" fontId="29" fillId="25" borderId="30" xfId="41" applyFont="1" applyFill="1" applyBorder="1" applyAlignment="1" applyProtection="1">
      <alignment horizontal="center" vertical="center"/>
    </xf>
    <xf numFmtId="0" fontId="29" fillId="25" borderId="31" xfId="41" applyFont="1" applyFill="1" applyBorder="1" applyAlignment="1" applyProtection="1">
      <alignment horizontal="center" vertical="center"/>
    </xf>
    <xf numFmtId="0" fontId="32" fillId="0" borderId="28" xfId="41" applyFont="1" applyFill="1" applyBorder="1" applyAlignment="1" applyProtection="1">
      <alignment horizontal="center" vertical="center"/>
    </xf>
    <xf numFmtId="0" fontId="32" fillId="0" borderId="23" xfId="41" applyFont="1" applyFill="1" applyBorder="1" applyAlignment="1" applyProtection="1">
      <alignment horizontal="center" vertical="center"/>
    </xf>
    <xf numFmtId="0" fontId="32" fillId="0" borderId="34" xfId="41" applyFont="1" applyFill="1" applyBorder="1" applyAlignment="1" applyProtection="1">
      <alignment horizontal="center" vertical="center"/>
    </xf>
    <xf numFmtId="0" fontId="32" fillId="20" borderId="32" xfId="41" applyFont="1" applyFill="1" applyBorder="1" applyAlignment="1" applyProtection="1">
      <alignment horizontal="center" vertical="center"/>
    </xf>
    <xf numFmtId="0" fontId="32" fillId="20" borderId="33" xfId="41" applyFont="1" applyFill="1" applyBorder="1" applyAlignment="1" applyProtection="1">
      <alignment horizontal="center" vertical="center"/>
    </xf>
    <xf numFmtId="0" fontId="32" fillId="21" borderId="32" xfId="41" applyFont="1" applyFill="1" applyBorder="1" applyAlignment="1" applyProtection="1">
      <alignment horizontal="center" vertical="center"/>
    </xf>
    <xf numFmtId="0" fontId="32" fillId="21" borderId="33" xfId="41" applyFont="1" applyFill="1" applyBorder="1" applyAlignment="1" applyProtection="1">
      <alignment horizontal="center" vertical="center"/>
    </xf>
    <xf numFmtId="0" fontId="32" fillId="0" borderId="24" xfId="41" applyFont="1" applyFill="1" applyBorder="1" applyAlignment="1" applyProtection="1">
      <alignment horizontal="center" vertical="center" wrapText="1"/>
    </xf>
    <xf numFmtId="0" fontId="29" fillId="25" borderId="11" xfId="0" applyFont="1" applyFill="1" applyBorder="1" applyAlignment="1" applyProtection="1">
      <alignment horizontal="center" vertical="center"/>
    </xf>
    <xf numFmtId="0" fontId="32" fillId="0" borderId="11" xfId="0" applyFont="1" applyBorder="1" applyAlignment="1" applyProtection="1">
      <alignment horizontal="center" vertical="center"/>
    </xf>
    <xf numFmtId="0" fontId="27" fillId="0" borderId="11" xfId="0" applyFont="1" applyBorder="1" applyAlignment="1" applyProtection="1">
      <alignment horizontal="center" vertical="center"/>
    </xf>
    <xf numFmtId="0" fontId="29" fillId="22" borderId="0" xfId="0" applyFont="1" applyFill="1" applyBorder="1" applyAlignment="1" applyProtection="1">
      <alignment horizontal="center" vertical="center"/>
    </xf>
    <xf numFmtId="0" fontId="34" fillId="22" borderId="41" xfId="41" applyFont="1" applyFill="1" applyBorder="1" applyAlignment="1" applyProtection="1">
      <alignment horizontal="center" vertical="center"/>
      <protection locked="0"/>
    </xf>
    <xf numFmtId="0" fontId="33" fillId="22" borderId="42" xfId="41" applyFont="1" applyFill="1" applyBorder="1" applyAlignment="1" applyProtection="1">
      <alignment horizontal="center" vertical="center"/>
      <protection locked="0"/>
    </xf>
    <xf numFmtId="0" fontId="33" fillId="22" borderId="0" xfId="41" applyFont="1" applyFill="1" applyBorder="1" applyAlignment="1" applyProtection="1">
      <alignment horizontal="center" vertical="center"/>
      <protection locked="0"/>
    </xf>
    <xf numFmtId="0" fontId="29" fillId="22" borderId="0" xfId="0" applyFont="1" applyFill="1" applyBorder="1" applyAlignment="1" applyProtection="1">
      <alignment horizontal="center" vertical="center"/>
      <protection locked="0"/>
    </xf>
    <xf numFmtId="0" fontId="33" fillId="22" borderId="41" xfId="41" applyFont="1" applyFill="1" applyBorder="1" applyAlignment="1" applyProtection="1">
      <alignment horizontal="center" vertical="center"/>
      <protection locked="0"/>
    </xf>
    <xf numFmtId="9" fontId="29" fillId="25" borderId="60" xfId="41" applyNumberFormat="1" applyFont="1" applyFill="1" applyBorder="1" applyAlignment="1" applyProtection="1">
      <alignment horizontal="center" vertical="center"/>
    </xf>
    <xf numFmtId="9" fontId="29" fillId="25" borderId="59" xfId="41" applyNumberFormat="1" applyFont="1" applyFill="1" applyBorder="1" applyAlignment="1" applyProtection="1">
      <alignment horizontal="center" vertical="center"/>
    </xf>
    <xf numFmtId="0" fontId="29" fillId="26" borderId="11" xfId="41" applyFont="1" applyFill="1" applyBorder="1" applyAlignment="1" applyProtection="1">
      <alignment horizontal="center" vertical="center"/>
    </xf>
    <xf numFmtId="0" fontId="29" fillId="26" borderId="19" xfId="41" applyFont="1" applyFill="1" applyBorder="1" applyAlignment="1" applyProtection="1">
      <alignment horizontal="center" vertical="center"/>
    </xf>
    <xf numFmtId="0" fontId="29" fillId="26" borderId="41" xfId="41" applyFont="1" applyFill="1" applyBorder="1" applyAlignment="1" applyProtection="1">
      <alignment horizontal="center" vertical="center"/>
    </xf>
    <xf numFmtId="0" fontId="29" fillId="26" borderId="18" xfId="41" applyFont="1" applyFill="1" applyBorder="1" applyAlignment="1" applyProtection="1">
      <alignment horizontal="center" vertical="center"/>
    </xf>
    <xf numFmtId="0" fontId="27" fillId="18" borderId="20" xfId="41" applyFont="1" applyFill="1" applyBorder="1" applyAlignment="1" applyProtection="1">
      <alignment horizontal="center" vertical="center" wrapText="1"/>
    </xf>
    <xf numFmtId="0" fontId="27" fillId="18" borderId="21" xfId="41" applyFont="1" applyFill="1" applyBorder="1" applyAlignment="1" applyProtection="1">
      <alignment horizontal="center" vertical="center" wrapText="1"/>
    </xf>
    <xf numFmtId="0" fontId="34" fillId="18" borderId="11" xfId="41" applyFont="1" applyFill="1" applyBorder="1" applyAlignment="1" applyProtection="1">
      <alignment horizontal="center" vertical="center" wrapText="1"/>
    </xf>
    <xf numFmtId="0" fontId="29" fillId="26" borderId="54" xfId="41" applyFont="1" applyFill="1" applyBorder="1" applyAlignment="1" applyProtection="1">
      <alignment horizontal="center" vertical="center"/>
      <protection locked="0"/>
    </xf>
    <xf numFmtId="0" fontId="29" fillId="26" borderId="55" xfId="41" applyFont="1" applyFill="1" applyBorder="1" applyAlignment="1" applyProtection="1">
      <alignment horizontal="center" vertical="center"/>
      <protection locked="0"/>
    </xf>
    <xf numFmtId="0" fontId="29" fillId="26" borderId="56" xfId="41" applyFont="1" applyFill="1" applyBorder="1" applyAlignment="1" applyProtection="1">
      <alignment horizontal="center" vertical="center"/>
      <protection locked="0"/>
    </xf>
    <xf numFmtId="168" fontId="29" fillId="25" borderId="51" xfId="41" applyNumberFormat="1" applyFont="1" applyFill="1" applyBorder="1" applyAlignment="1" applyProtection="1">
      <alignment horizontal="center" vertical="center"/>
      <protection locked="0"/>
    </xf>
    <xf numFmtId="168" fontId="29" fillId="25" borderId="52" xfId="41" applyNumberFormat="1" applyFont="1" applyFill="1" applyBorder="1" applyAlignment="1" applyProtection="1">
      <alignment horizontal="center" vertical="center"/>
      <protection locked="0"/>
    </xf>
    <xf numFmtId="168" fontId="29" fillId="25" borderId="53" xfId="41" applyNumberFormat="1" applyFont="1" applyFill="1" applyBorder="1" applyAlignment="1" applyProtection="1">
      <alignment horizontal="center" vertical="center"/>
      <protection locked="0"/>
    </xf>
    <xf numFmtId="0" fontId="29" fillId="25" borderId="50" xfId="41" applyFont="1" applyFill="1" applyBorder="1" applyAlignment="1" applyProtection="1">
      <alignment horizontal="center" vertical="center" wrapText="1"/>
      <protection locked="0"/>
    </xf>
    <xf numFmtId="0" fontId="29" fillId="25" borderId="43" xfId="41" applyFont="1" applyFill="1" applyBorder="1" applyAlignment="1" applyProtection="1">
      <alignment horizontal="center" vertical="center" wrapText="1"/>
      <protection locked="0"/>
    </xf>
    <xf numFmtId="0" fontId="34" fillId="22" borderId="11" xfId="41" applyFont="1" applyFill="1" applyBorder="1" applyAlignment="1" applyProtection="1">
      <alignment horizontal="center" vertical="center" wrapText="1"/>
    </xf>
    <xf numFmtId="0" fontId="29" fillId="18" borderId="47" xfId="41" applyFont="1" applyFill="1" applyBorder="1" applyAlignment="1" applyProtection="1">
      <alignment horizontal="center" vertical="center" wrapText="1"/>
    </xf>
    <xf numFmtId="0" fontId="29" fillId="18" borderId="0" xfId="41" applyFont="1" applyFill="1" applyBorder="1" applyAlignment="1" applyProtection="1">
      <alignment horizontal="center" vertical="center" wrapText="1"/>
    </xf>
    <xf numFmtId="0" fontId="29" fillId="26" borderId="51" xfId="41" applyFont="1" applyFill="1" applyBorder="1" applyAlignment="1" applyProtection="1">
      <alignment horizontal="center" vertical="center"/>
    </xf>
    <xf numFmtId="0" fontId="29" fillId="26" borderId="52" xfId="41" applyFont="1" applyFill="1" applyBorder="1" applyAlignment="1" applyProtection="1">
      <alignment horizontal="center" vertical="center"/>
    </xf>
    <xf numFmtId="0" fontId="29" fillId="26" borderId="53" xfId="41" applyFont="1" applyFill="1" applyBorder="1" applyAlignment="1" applyProtection="1">
      <alignment horizontal="center" vertical="center"/>
    </xf>
    <xf numFmtId="0" fontId="27" fillId="18" borderId="11" xfId="41" applyFont="1" applyFill="1" applyBorder="1" applyAlignment="1" applyProtection="1">
      <alignment horizontal="center" vertical="center" wrapText="1"/>
    </xf>
    <xf numFmtId="0" fontId="34" fillId="18" borderId="21" xfId="41" applyFont="1" applyFill="1" applyBorder="1" applyAlignment="1" applyProtection="1">
      <alignment horizontal="center" vertical="center" wrapText="1"/>
    </xf>
    <xf numFmtId="0" fontId="27" fillId="18" borderId="14" xfId="41" applyFont="1" applyFill="1" applyBorder="1" applyAlignment="1" applyProtection="1">
      <alignment horizontal="center" vertical="center" wrapText="1"/>
    </xf>
    <xf numFmtId="0" fontId="34" fillId="0" borderId="21" xfId="41" applyFont="1" applyBorder="1" applyAlignment="1" applyProtection="1">
      <alignment horizontal="center" vertical="center" wrapText="1"/>
    </xf>
    <xf numFmtId="0" fontId="34" fillId="0" borderId="22" xfId="41" applyFont="1" applyBorder="1" applyAlignment="1" applyProtection="1">
      <alignment horizontal="center" vertical="center" wrapText="1"/>
    </xf>
    <xf numFmtId="0" fontId="34" fillId="0" borderId="11" xfId="41" applyFont="1" applyBorder="1" applyAlignment="1" applyProtection="1">
      <alignment horizontal="center" vertical="center" wrapText="1"/>
    </xf>
    <xf numFmtId="0" fontId="29" fillId="26" borderId="57" xfId="41" applyFont="1" applyFill="1" applyBorder="1" applyAlignment="1" applyProtection="1">
      <alignment horizontal="center" vertical="center"/>
    </xf>
    <xf numFmtId="0" fontId="29" fillId="26" borderId="58" xfId="41" applyFont="1" applyFill="1" applyBorder="1" applyAlignment="1" applyProtection="1">
      <alignment horizontal="center" vertical="center"/>
    </xf>
    <xf numFmtId="0" fontId="27" fillId="18" borderId="13" xfId="41" applyFont="1" applyFill="1" applyBorder="1" applyAlignment="1" applyProtection="1">
      <alignment horizontal="center" vertical="center" wrapText="1"/>
    </xf>
    <xf numFmtId="3" fontId="29" fillId="25" borderId="38" xfId="41" applyNumberFormat="1" applyFont="1" applyFill="1" applyBorder="1" applyAlignment="1" applyProtection="1">
      <alignment horizontal="center" vertical="center"/>
    </xf>
    <xf numFmtId="9" fontId="27" fillId="0" borderId="11" xfId="0" applyNumberFormat="1" applyFont="1" applyBorder="1" applyAlignment="1" applyProtection="1">
      <alignment horizontal="left"/>
    </xf>
    <xf numFmtId="9" fontId="27" fillId="0" borderId="12" xfId="0" applyNumberFormat="1" applyFont="1" applyBorder="1" applyAlignment="1" applyProtection="1">
      <alignment horizontal="left"/>
    </xf>
    <xf numFmtId="9" fontId="27" fillId="0" borderId="42" xfId="0" applyNumberFormat="1" applyFont="1" applyBorder="1" applyAlignment="1" applyProtection="1">
      <alignment horizontal="left"/>
    </xf>
    <xf numFmtId="9" fontId="27" fillId="0" borderId="10" xfId="0" applyNumberFormat="1" applyFont="1" applyBorder="1" applyAlignment="1" applyProtection="1">
      <alignment horizontal="left"/>
    </xf>
    <xf numFmtId="0" fontId="0" fillId="0" borderId="11" xfId="0" applyBorder="1" applyAlignment="1" applyProtection="1">
      <alignment horizontal="center" vertical="center"/>
    </xf>
    <xf numFmtId="0" fontId="24" fillId="0" borderId="11" xfId="41" applyFont="1" applyBorder="1" applyAlignment="1" applyProtection="1">
      <alignment horizontal="center" vertical="center"/>
    </xf>
    <xf numFmtId="0" fontId="26" fillId="22" borderId="0" xfId="0" applyFont="1" applyFill="1" applyBorder="1" applyAlignment="1" applyProtection="1">
      <alignment horizontal="left" vertical="center" wrapText="1"/>
    </xf>
  </cellXfs>
  <cellStyles count="55">
    <cellStyle name="20% - Énfasis1 2" xfId="2" xr:uid="{00000000-0005-0000-0000-000000000000}"/>
    <cellStyle name="20% - Énfasis2 2" xfId="3" xr:uid="{00000000-0005-0000-0000-000001000000}"/>
    <cellStyle name="20% - Énfasis3 2" xfId="4" xr:uid="{00000000-0005-0000-0000-000002000000}"/>
    <cellStyle name="20% - Énfasis4 2" xfId="5" xr:uid="{00000000-0005-0000-0000-000003000000}"/>
    <cellStyle name="20% - Énfasis5 2" xfId="6" xr:uid="{00000000-0005-0000-0000-000004000000}"/>
    <cellStyle name="20% - Énfasis6 2" xfId="7" xr:uid="{00000000-0005-0000-0000-000005000000}"/>
    <cellStyle name="40% - Énfasis1 2" xfId="8" xr:uid="{00000000-0005-0000-0000-000006000000}"/>
    <cellStyle name="40% - Énfasis2 2" xfId="9" xr:uid="{00000000-0005-0000-0000-000007000000}"/>
    <cellStyle name="40% - Énfasis3 2" xfId="10" xr:uid="{00000000-0005-0000-0000-000008000000}"/>
    <cellStyle name="40% - Énfasis4 2" xfId="11" xr:uid="{00000000-0005-0000-0000-000009000000}"/>
    <cellStyle name="40% - Énfasis5 2" xfId="12" xr:uid="{00000000-0005-0000-0000-00000A000000}"/>
    <cellStyle name="40% - Énfasis6 2" xfId="13" xr:uid="{00000000-0005-0000-0000-00000B000000}"/>
    <cellStyle name="60% - Énfasis1 2" xfId="14" xr:uid="{00000000-0005-0000-0000-00000C000000}"/>
    <cellStyle name="60% - Énfasis2 2" xfId="15" xr:uid="{00000000-0005-0000-0000-00000D000000}"/>
    <cellStyle name="60% - Énfasis3 2" xfId="16" xr:uid="{00000000-0005-0000-0000-00000E000000}"/>
    <cellStyle name="60% - Énfasis4 2" xfId="17" xr:uid="{00000000-0005-0000-0000-00000F000000}"/>
    <cellStyle name="60% - Énfasis5 2" xfId="18" xr:uid="{00000000-0005-0000-0000-000010000000}"/>
    <cellStyle name="60% - Énfasis6 2" xfId="19" xr:uid="{00000000-0005-0000-0000-000011000000}"/>
    <cellStyle name="Buena 2" xfId="20" xr:uid="{00000000-0005-0000-0000-000012000000}"/>
    <cellStyle name="Cálculo 2" xfId="21" xr:uid="{00000000-0005-0000-0000-000013000000}"/>
    <cellStyle name="Celda de comprobación 2" xfId="22" xr:uid="{00000000-0005-0000-0000-000014000000}"/>
    <cellStyle name="Celda vinculada 2" xfId="23" xr:uid="{00000000-0005-0000-0000-000015000000}"/>
    <cellStyle name="Date" xfId="24" xr:uid="{00000000-0005-0000-0000-000016000000}"/>
    <cellStyle name="Encabezado 4 2" xfId="25" xr:uid="{00000000-0005-0000-0000-000017000000}"/>
    <cellStyle name="Énfasis1 2" xfId="26" xr:uid="{00000000-0005-0000-0000-000018000000}"/>
    <cellStyle name="Énfasis2 2" xfId="27" xr:uid="{00000000-0005-0000-0000-000019000000}"/>
    <cellStyle name="Énfasis3 2" xfId="28" xr:uid="{00000000-0005-0000-0000-00001A000000}"/>
    <cellStyle name="Énfasis4 2" xfId="29" xr:uid="{00000000-0005-0000-0000-00001B000000}"/>
    <cellStyle name="Énfasis5 2" xfId="30" xr:uid="{00000000-0005-0000-0000-00001C000000}"/>
    <cellStyle name="Énfasis6 2" xfId="31" xr:uid="{00000000-0005-0000-0000-00001D000000}"/>
    <cellStyle name="Entrada 2" xfId="32" xr:uid="{00000000-0005-0000-0000-00001E000000}"/>
    <cellStyle name="Euro" xfId="33" xr:uid="{00000000-0005-0000-0000-00001F000000}"/>
    <cellStyle name="Fixed" xfId="34" xr:uid="{00000000-0005-0000-0000-000020000000}"/>
    <cellStyle name="Heading1" xfId="35" xr:uid="{00000000-0005-0000-0000-000021000000}"/>
    <cellStyle name="Heading2" xfId="36" xr:uid="{00000000-0005-0000-0000-000022000000}"/>
    <cellStyle name="Hipervínculo 2" xfId="37" xr:uid="{00000000-0005-0000-0000-000023000000}"/>
    <cellStyle name="Incorrecto 2" xfId="38" xr:uid="{00000000-0005-0000-0000-000024000000}"/>
    <cellStyle name="Neutral 2" xfId="39" xr:uid="{00000000-0005-0000-0000-000025000000}"/>
    <cellStyle name="Normal" xfId="0" builtinId="0"/>
    <cellStyle name="Normal 2" xfId="40" xr:uid="{00000000-0005-0000-0000-000027000000}"/>
    <cellStyle name="Normal 2 2" xfId="41" xr:uid="{00000000-0005-0000-0000-000028000000}"/>
    <cellStyle name="Normal 2 3" xfId="42" xr:uid="{00000000-0005-0000-0000-000029000000}"/>
    <cellStyle name="Normal 2_Anexo 1 Programa de Gestión Ambiental Bogotá" xfId="43" xr:uid="{00000000-0005-0000-0000-00002A000000}"/>
    <cellStyle name="Normal 3" xfId="44" xr:uid="{00000000-0005-0000-0000-00002B000000}"/>
    <cellStyle name="Normal 4" xfId="45" xr:uid="{00000000-0005-0000-0000-00002C000000}"/>
    <cellStyle name="Normal 5" xfId="1" xr:uid="{00000000-0005-0000-0000-00002D000000}"/>
    <cellStyle name="Notas 2" xfId="46" xr:uid="{00000000-0005-0000-0000-00002E000000}"/>
    <cellStyle name="Salida 2" xfId="47" xr:uid="{00000000-0005-0000-0000-00002F000000}"/>
    <cellStyle name="Texto de advertencia 2" xfId="48" xr:uid="{00000000-0005-0000-0000-000030000000}"/>
    <cellStyle name="Texto explicativo 2" xfId="49" xr:uid="{00000000-0005-0000-0000-000031000000}"/>
    <cellStyle name="Título 1 2" xfId="51" xr:uid="{00000000-0005-0000-0000-000032000000}"/>
    <cellStyle name="Título 2 2" xfId="52" xr:uid="{00000000-0005-0000-0000-000033000000}"/>
    <cellStyle name="Título 3 2" xfId="53" xr:uid="{00000000-0005-0000-0000-000034000000}"/>
    <cellStyle name="Título 4" xfId="50" xr:uid="{00000000-0005-0000-0000-000035000000}"/>
    <cellStyle name="Total 2" xfId="54" xr:uid="{00000000-0005-0000-0000-000036000000}"/>
  </cellStyles>
  <dxfs count="0"/>
  <tableStyles count="0" defaultTableStyle="TableStyleMedium2" defaultPivotStyle="PivotStyleLight16"/>
  <colors>
    <mruColors>
      <color rgb="FF0000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lang="es-ES"/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'MATRIZ CAPACITACION 2O26'!$A$47</c:f>
              <c:strCache>
                <c:ptCount val="1"/>
                <c:pt idx="0">
                  <c:v>% Cumplimiento eficacia</c:v>
                </c:pt>
              </c:strCache>
            </c:strRef>
          </c:tx>
          <c:invertIfNegative val="0"/>
          <c:cat>
            <c:strRef>
              <c:f>'MATRIZ CAPACITACION 2O26'!$B$44:$BI$44</c:f>
              <c:strCache>
                <c:ptCount val="56"/>
                <c:pt idx="0">
                  <c:v>ENERO</c:v>
                </c:pt>
                <c:pt idx="5">
                  <c:v>FEBRERO</c:v>
                </c:pt>
                <c:pt idx="10">
                  <c:v>MARZO</c:v>
                </c:pt>
                <c:pt idx="15">
                  <c:v>ABRIL</c:v>
                </c:pt>
                <c:pt idx="20">
                  <c:v>MAYO</c:v>
                </c:pt>
                <c:pt idx="25">
                  <c:v>JUNIO</c:v>
                </c:pt>
                <c:pt idx="30">
                  <c:v>JULIO</c:v>
                </c:pt>
                <c:pt idx="35">
                  <c:v>AGOSTO</c:v>
                </c:pt>
                <c:pt idx="40">
                  <c:v>SEPTIEMBRE</c:v>
                </c:pt>
                <c:pt idx="45">
                  <c:v>OCTUBRE</c:v>
                </c:pt>
                <c:pt idx="50">
                  <c:v>NOVIEMBRE</c:v>
                </c:pt>
                <c:pt idx="55">
                  <c:v>DICIEMBRE</c:v>
                </c:pt>
              </c:strCache>
            </c:strRef>
          </c:cat>
          <c:val>
            <c:numRef>
              <c:f>'MATRIZ CAPACITACION 2O26'!$B$47:$BI$47</c:f>
              <c:numCache>
                <c:formatCode>0%</c:formatCode>
                <c:ptCount val="60"/>
                <c:pt idx="0">
                  <c:v>1</c:v>
                </c:pt>
                <c:pt idx="5">
                  <c:v>0.5</c:v>
                </c:pt>
                <c:pt idx="10">
                  <c:v>1</c:v>
                </c:pt>
                <c:pt idx="15">
                  <c:v>0</c:v>
                </c:pt>
                <c:pt idx="20">
                  <c:v>0</c:v>
                </c:pt>
                <c:pt idx="25">
                  <c:v>0</c:v>
                </c:pt>
                <c:pt idx="30">
                  <c:v>0</c:v>
                </c:pt>
                <c:pt idx="35">
                  <c:v>0</c:v>
                </c:pt>
                <c:pt idx="40">
                  <c:v>0</c:v>
                </c:pt>
                <c:pt idx="45">
                  <c:v>0</c:v>
                </c:pt>
                <c:pt idx="50">
                  <c:v>0</c:v>
                </c:pt>
                <c:pt idx="5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27-4B82-8F4B-978552DE3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6594512"/>
        <c:axId val="1906598864"/>
      </c:barChart>
      <c:catAx>
        <c:axId val="1906594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CO"/>
          </a:p>
        </c:txPr>
        <c:crossAx val="1906598864"/>
        <c:crosses val="autoZero"/>
        <c:auto val="1"/>
        <c:lblAlgn val="ctr"/>
        <c:lblOffset val="100"/>
        <c:noMultiLvlLbl val="0"/>
      </c:catAx>
      <c:valAx>
        <c:axId val="190659886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CO"/>
          </a:p>
        </c:txPr>
        <c:crossAx val="1906594512"/>
        <c:crosses val="autoZero"/>
        <c:crossBetween val="between"/>
      </c:valAx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6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lang="es-ES"/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'MATRIZ CAPACITACION 2O26'!$A$48</c:f>
              <c:strCache>
                <c:ptCount val="1"/>
                <c:pt idx="0">
                  <c:v>% Cumplimiento Eficiencia</c:v>
                </c:pt>
              </c:strCache>
            </c:strRef>
          </c:tx>
          <c:invertIfNegative val="0"/>
          <c:cat>
            <c:strRef>
              <c:f>'MATRIZ CAPACITACION 2O26'!$B$44:$BI$44</c:f>
              <c:strCache>
                <c:ptCount val="56"/>
                <c:pt idx="0">
                  <c:v>ENERO</c:v>
                </c:pt>
                <c:pt idx="5">
                  <c:v>FEBRERO</c:v>
                </c:pt>
                <c:pt idx="10">
                  <c:v>MARZO</c:v>
                </c:pt>
                <c:pt idx="15">
                  <c:v>ABRIL</c:v>
                </c:pt>
                <c:pt idx="20">
                  <c:v>MAYO</c:v>
                </c:pt>
                <c:pt idx="25">
                  <c:v>JUNIO</c:v>
                </c:pt>
                <c:pt idx="30">
                  <c:v>JULIO</c:v>
                </c:pt>
                <c:pt idx="35">
                  <c:v>AGOSTO</c:v>
                </c:pt>
                <c:pt idx="40">
                  <c:v>SEPTIEMBRE</c:v>
                </c:pt>
                <c:pt idx="45">
                  <c:v>OCTUBRE</c:v>
                </c:pt>
                <c:pt idx="50">
                  <c:v>NOVIEMBRE</c:v>
                </c:pt>
                <c:pt idx="55">
                  <c:v>DICIEMBRE</c:v>
                </c:pt>
              </c:strCache>
            </c:strRef>
          </c:cat>
          <c:val>
            <c:numRef>
              <c:f>'MATRIZ CAPACITACION 2O26'!$B$48:$BI$48</c:f>
              <c:numCache>
                <c:formatCode>0%</c:formatCode>
                <c:ptCount val="60"/>
                <c:pt idx="0">
                  <c:v>1</c:v>
                </c:pt>
                <c:pt idx="5">
                  <c:v>0.5</c:v>
                </c:pt>
                <c:pt idx="10">
                  <c:v>1</c:v>
                </c:pt>
                <c:pt idx="15">
                  <c:v>1</c:v>
                </c:pt>
                <c:pt idx="20">
                  <c:v>1</c:v>
                </c:pt>
                <c:pt idx="25">
                  <c:v>1</c:v>
                </c:pt>
                <c:pt idx="30">
                  <c:v>1</c:v>
                </c:pt>
                <c:pt idx="35">
                  <c:v>1</c:v>
                </c:pt>
                <c:pt idx="40">
                  <c:v>1</c:v>
                </c:pt>
                <c:pt idx="45">
                  <c:v>1</c:v>
                </c:pt>
                <c:pt idx="50">
                  <c:v>0.66666666666666663</c:v>
                </c:pt>
                <c:pt idx="5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F5-4FD5-A1E0-730B7EEC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6599952"/>
        <c:axId val="1906604304"/>
      </c:barChart>
      <c:catAx>
        <c:axId val="19065999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 b="1"/>
            </a:pPr>
            <a:endParaRPr lang="es-CO"/>
          </a:p>
        </c:txPr>
        <c:crossAx val="1906604304"/>
        <c:crosses val="autoZero"/>
        <c:auto val="1"/>
        <c:lblAlgn val="ctr"/>
        <c:lblOffset val="100"/>
        <c:noMultiLvlLbl val="0"/>
      </c:catAx>
      <c:valAx>
        <c:axId val="190660430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CO"/>
          </a:p>
        </c:txPr>
        <c:crossAx val="1906599952"/>
        <c:crosses val="autoZero"/>
        <c:crossBetween val="between"/>
      </c:valAx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3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lang="es-ES"/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'MATRIZ CAPACITACION 2O26'!$A$49</c:f>
              <c:strCache>
                <c:ptCount val="1"/>
                <c:pt idx="0">
                  <c:v>%  Cumplimiento de Impacto</c:v>
                </c:pt>
              </c:strCache>
            </c:strRef>
          </c:tx>
          <c:invertIfNegative val="0"/>
          <c:cat>
            <c:strRef>
              <c:f>'MATRIZ CAPACITACION 2O26'!$B$44:$BI$44</c:f>
              <c:strCache>
                <c:ptCount val="56"/>
                <c:pt idx="0">
                  <c:v>ENERO</c:v>
                </c:pt>
                <c:pt idx="5">
                  <c:v>FEBRERO</c:v>
                </c:pt>
                <c:pt idx="10">
                  <c:v>MARZO</c:v>
                </c:pt>
                <c:pt idx="15">
                  <c:v>ABRIL</c:v>
                </c:pt>
                <c:pt idx="20">
                  <c:v>MAYO</c:v>
                </c:pt>
                <c:pt idx="25">
                  <c:v>JUNIO</c:v>
                </c:pt>
                <c:pt idx="30">
                  <c:v>JULIO</c:v>
                </c:pt>
                <c:pt idx="35">
                  <c:v>AGOSTO</c:v>
                </c:pt>
                <c:pt idx="40">
                  <c:v>SEPTIEMBRE</c:v>
                </c:pt>
                <c:pt idx="45">
                  <c:v>OCTUBRE</c:v>
                </c:pt>
                <c:pt idx="50">
                  <c:v>NOVIEMBRE</c:v>
                </c:pt>
                <c:pt idx="55">
                  <c:v>DICIEMBRE</c:v>
                </c:pt>
              </c:strCache>
            </c:strRef>
          </c:cat>
          <c:val>
            <c:numRef>
              <c:f>'MATRIZ CAPACITACION 2O26'!$B$49:$BI$49</c:f>
              <c:numCache>
                <c:formatCode>0%</c:formatCode>
                <c:ptCount val="60"/>
                <c:pt idx="0">
                  <c:v>0</c:v>
                </c:pt>
                <c:pt idx="5">
                  <c:v>0</c:v>
                </c:pt>
                <c:pt idx="10">
                  <c:v>0</c:v>
                </c:pt>
                <c:pt idx="15">
                  <c:v>0</c:v>
                </c:pt>
                <c:pt idx="20">
                  <c:v>0</c:v>
                </c:pt>
                <c:pt idx="25">
                  <c:v>0</c:v>
                </c:pt>
                <c:pt idx="30">
                  <c:v>0</c:v>
                </c:pt>
                <c:pt idx="35">
                  <c:v>0</c:v>
                </c:pt>
                <c:pt idx="40">
                  <c:v>0</c:v>
                </c:pt>
                <c:pt idx="45">
                  <c:v>0</c:v>
                </c:pt>
                <c:pt idx="50">
                  <c:v>0</c:v>
                </c:pt>
                <c:pt idx="5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54-4ED0-8E15-7CE65F0E0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6608656"/>
        <c:axId val="1906599408"/>
      </c:barChart>
      <c:catAx>
        <c:axId val="19066086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 b="1"/>
            </a:pPr>
            <a:endParaRPr lang="es-CO"/>
          </a:p>
        </c:txPr>
        <c:crossAx val="1906599408"/>
        <c:crosses val="autoZero"/>
        <c:auto val="1"/>
        <c:lblAlgn val="ctr"/>
        <c:lblOffset val="100"/>
        <c:noMultiLvlLbl val="0"/>
      </c:catAx>
      <c:valAx>
        <c:axId val="190659940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CO"/>
          </a:p>
        </c:txPr>
        <c:crossAx val="1906608656"/>
        <c:crosses val="autoZero"/>
        <c:crossBetween val="between"/>
      </c:valAx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5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2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107155</xdr:colOff>
      <xdr:row>51</xdr:row>
      <xdr:rowOff>182164</xdr:rowOff>
    </xdr:from>
    <xdr:to>
      <xdr:col>15</xdr:col>
      <xdr:colOff>107156</xdr:colOff>
      <xdr:row>66</xdr:row>
      <xdr:rowOff>67864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226218</xdr:colOff>
      <xdr:row>51</xdr:row>
      <xdr:rowOff>135940</xdr:rowOff>
    </xdr:from>
    <xdr:to>
      <xdr:col>40</xdr:col>
      <xdr:colOff>238125</xdr:colOff>
      <xdr:row>66</xdr:row>
      <xdr:rowOff>21640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82644</xdr:colOff>
      <xdr:row>51</xdr:row>
      <xdr:rowOff>135940</xdr:rowOff>
    </xdr:from>
    <xdr:to>
      <xdr:col>62</xdr:col>
      <xdr:colOff>165286</xdr:colOff>
      <xdr:row>66</xdr:row>
      <xdr:rowOff>21640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1480459</xdr:colOff>
      <xdr:row>0</xdr:row>
      <xdr:rowOff>21772</xdr:rowOff>
    </xdr:from>
    <xdr:to>
      <xdr:col>5</xdr:col>
      <xdr:colOff>197690</xdr:colOff>
      <xdr:row>6</xdr:row>
      <xdr:rowOff>141515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459" y="21772"/>
          <a:ext cx="3006202" cy="1295400"/>
        </a:xfrm>
        <a:prstGeom prst="rect">
          <a:avLst/>
        </a:prstGeom>
      </xdr:spPr>
    </xdr:pic>
    <xdr:clientData/>
  </xdr:twoCellAnchor>
  <xdr:twoCellAnchor editAs="oneCell">
    <xdr:from>
      <xdr:col>34</xdr:col>
      <xdr:colOff>29392</xdr:colOff>
      <xdr:row>72</xdr:row>
      <xdr:rowOff>90351</xdr:rowOff>
    </xdr:from>
    <xdr:to>
      <xdr:col>36</xdr:col>
      <xdr:colOff>149134</xdr:colOff>
      <xdr:row>79</xdr:row>
      <xdr:rowOff>181791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566"/>
        <a:stretch/>
      </xdr:blipFill>
      <xdr:spPr>
        <a:xfrm rot="16200000">
          <a:off x="11898086" y="19953514"/>
          <a:ext cx="1463040" cy="664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L90"/>
  <sheetViews>
    <sheetView windowProtection="1" showGridLines="0" tabSelected="1" topLeftCell="A61" zoomScale="70" zoomScaleNormal="70" zoomScaleSheetLayoutView="70" workbookViewId="0">
      <selection activeCell="A85" sqref="A85:BL85"/>
    </sheetView>
  </sheetViews>
  <sheetFormatPr baseColWidth="10" defaultColWidth="11.44140625" defaultRowHeight="14.4" x14ac:dyDescent="0.3"/>
  <cols>
    <col min="1" max="1" width="43.88671875" style="5" customWidth="1"/>
    <col min="2" max="2" width="5.109375" style="5" customWidth="1"/>
    <col min="3" max="3" width="3.88671875" style="5" customWidth="1"/>
    <col min="4" max="4" width="5" style="5" customWidth="1"/>
    <col min="5" max="5" width="4.44140625" style="5" bestFit="1" customWidth="1"/>
    <col min="6" max="7" width="4.6640625" style="5" customWidth="1"/>
    <col min="8" max="61" width="3.88671875" style="5" customWidth="1"/>
    <col min="62" max="62" width="11.88671875" style="6" customWidth="1"/>
    <col min="63" max="64" width="11.44140625" style="6"/>
    <col min="65" max="16384" width="11.44140625" style="1"/>
  </cols>
  <sheetData>
    <row r="1" spans="1:64" ht="15" customHeight="1" x14ac:dyDescent="0.3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76" t="s">
        <v>61</v>
      </c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161" t="s">
        <v>81</v>
      </c>
      <c r="BK1" s="161"/>
      <c r="BL1" s="161"/>
    </row>
    <row r="2" spans="1:64" ht="15" customHeight="1" x14ac:dyDescent="0.3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161" t="s">
        <v>66</v>
      </c>
      <c r="BK2" s="161"/>
      <c r="BL2" s="161"/>
    </row>
    <row r="3" spans="1:64" ht="15" customHeight="1" x14ac:dyDescent="0.3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161"/>
      <c r="BK3" s="161"/>
      <c r="BL3" s="161"/>
    </row>
    <row r="4" spans="1:64" ht="15" customHeight="1" x14ac:dyDescent="0.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162" t="s">
        <v>55</v>
      </c>
      <c r="BK4" s="163"/>
      <c r="BL4" s="164"/>
    </row>
    <row r="5" spans="1:64" ht="15" customHeight="1" x14ac:dyDescent="0.3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6" t="s">
        <v>82</v>
      </c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</row>
    <row r="6" spans="1:64" ht="15" customHeight="1" x14ac:dyDescent="0.3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</row>
    <row r="7" spans="1:64" ht="15" customHeight="1" x14ac:dyDescent="0.3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</row>
    <row r="8" spans="1:64" s="4" customFormat="1" ht="6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3"/>
      <c r="BK8" s="3"/>
      <c r="BL8" s="3"/>
    </row>
    <row r="9" spans="1:64" s="4" customFormat="1" ht="21.75" customHeight="1" x14ac:dyDescent="0.3">
      <c r="A9" s="73" t="s">
        <v>12</v>
      </c>
      <c r="B9" s="77" t="s">
        <v>13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13"/>
      <c r="AC9" s="13"/>
      <c r="AD9" s="13"/>
      <c r="AE9" s="13"/>
      <c r="AF9" s="78" t="s">
        <v>14</v>
      </c>
      <c r="AG9" s="79"/>
      <c r="AH9" s="79"/>
      <c r="AI9" s="79"/>
      <c r="AJ9" s="79"/>
      <c r="AK9" s="79"/>
      <c r="AL9" s="79"/>
      <c r="AM9" s="79"/>
      <c r="AN9" s="79"/>
      <c r="AO9" s="80"/>
      <c r="AP9" s="145" t="s">
        <v>54</v>
      </c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</row>
    <row r="10" spans="1:64" s="4" customFormat="1" ht="18" customHeight="1" x14ac:dyDescent="0.3">
      <c r="A10" s="74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13"/>
      <c r="AC10" s="13"/>
      <c r="AD10" s="13"/>
      <c r="AE10" s="13"/>
      <c r="AF10" s="81"/>
      <c r="AG10" s="82"/>
      <c r="AH10" s="82"/>
      <c r="AI10" s="82"/>
      <c r="AJ10" s="82"/>
      <c r="AK10" s="82"/>
      <c r="AL10" s="82"/>
      <c r="AM10" s="82"/>
      <c r="AN10" s="82"/>
      <c r="AO10" s="83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</row>
    <row r="11" spans="1:64" s="4" customFormat="1" ht="12.9" customHeight="1" x14ac:dyDescent="0.3">
      <c r="A11" s="75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13"/>
      <c r="AC11" s="13"/>
      <c r="AD11" s="13"/>
      <c r="AE11" s="13"/>
      <c r="AF11" s="84"/>
      <c r="AG11" s="85"/>
      <c r="AH11" s="85"/>
      <c r="AI11" s="85"/>
      <c r="AJ11" s="85"/>
      <c r="AK11" s="85"/>
      <c r="AL11" s="85"/>
      <c r="AM11" s="85"/>
      <c r="AN11" s="85"/>
      <c r="AO11" s="86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</row>
    <row r="12" spans="1:64" s="4" customFormat="1" ht="6.75" customHeight="1" thickBot="1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5"/>
      <c r="AC12" s="15"/>
      <c r="AD12" s="15"/>
      <c r="AE12" s="15"/>
      <c r="AF12" s="15"/>
      <c r="AG12" s="15"/>
      <c r="AH12" s="15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6"/>
      <c r="BK12" s="16"/>
      <c r="BL12" s="16"/>
    </row>
    <row r="13" spans="1:64" s="7" customFormat="1" ht="21" customHeight="1" x14ac:dyDescent="0.3">
      <c r="A13" s="157" t="s">
        <v>15</v>
      </c>
      <c r="B13" s="158"/>
      <c r="C13" s="158"/>
      <c r="D13" s="158"/>
      <c r="E13" s="158"/>
      <c r="F13" s="158"/>
      <c r="G13" s="11"/>
      <c r="H13" s="11"/>
      <c r="I13" s="130" t="s">
        <v>16</v>
      </c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1" t="s">
        <v>24</v>
      </c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3"/>
      <c r="AY13" s="131" t="s">
        <v>44</v>
      </c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</row>
    <row r="14" spans="1:64" ht="38.25" customHeight="1" x14ac:dyDescent="0.3">
      <c r="A14" s="151" t="s">
        <v>17</v>
      </c>
      <c r="B14" s="151"/>
      <c r="C14" s="151"/>
      <c r="D14" s="151"/>
      <c r="E14" s="151"/>
      <c r="F14" s="151"/>
      <c r="G14" s="151"/>
      <c r="H14" s="151"/>
      <c r="I14" s="136" t="s">
        <v>50</v>
      </c>
      <c r="J14" s="136"/>
      <c r="K14" s="136"/>
      <c r="L14" s="136"/>
      <c r="M14" s="136"/>
      <c r="N14" s="136" t="s">
        <v>62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51" t="s">
        <v>18</v>
      </c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6" t="s">
        <v>45</v>
      </c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</row>
    <row r="15" spans="1:64" ht="42.75" customHeight="1" x14ac:dyDescent="0.3">
      <c r="A15" s="151"/>
      <c r="B15" s="151"/>
      <c r="C15" s="151"/>
      <c r="D15" s="151"/>
      <c r="E15" s="151"/>
      <c r="F15" s="151"/>
      <c r="G15" s="151"/>
      <c r="H15" s="151"/>
      <c r="I15" s="136" t="s">
        <v>51</v>
      </c>
      <c r="J15" s="136"/>
      <c r="K15" s="136"/>
      <c r="L15" s="136"/>
      <c r="M15" s="136"/>
      <c r="N15" s="136" t="s">
        <v>63</v>
      </c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51" t="s">
        <v>18</v>
      </c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</row>
    <row r="16" spans="1:64" ht="48" customHeight="1" x14ac:dyDescent="0.3">
      <c r="A16" s="151"/>
      <c r="B16" s="151"/>
      <c r="C16" s="151"/>
      <c r="D16" s="151"/>
      <c r="E16" s="151"/>
      <c r="F16" s="151"/>
      <c r="G16" s="151"/>
      <c r="H16" s="151"/>
      <c r="I16" s="136" t="s">
        <v>52</v>
      </c>
      <c r="J16" s="136"/>
      <c r="K16" s="136"/>
      <c r="L16" s="136"/>
      <c r="M16" s="136"/>
      <c r="N16" s="136" t="s">
        <v>64</v>
      </c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51" t="s">
        <v>18</v>
      </c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</row>
    <row r="17" spans="1:64" ht="24.75" customHeight="1" thickBot="1" x14ac:dyDescent="0.35">
      <c r="A17" s="146" t="s">
        <v>78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</row>
    <row r="18" spans="1:64" s="7" customFormat="1" ht="21" customHeight="1" x14ac:dyDescent="0.3">
      <c r="A18" s="148" t="s">
        <v>19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50"/>
    </row>
    <row r="19" spans="1:64" ht="18.75" customHeight="1" x14ac:dyDescent="0.3">
      <c r="A19" s="159" t="s">
        <v>20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 t="s">
        <v>21</v>
      </c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 t="s">
        <v>22</v>
      </c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 t="s">
        <v>23</v>
      </c>
      <c r="BC19" s="151"/>
      <c r="BD19" s="151"/>
      <c r="BE19" s="151"/>
      <c r="BF19" s="151"/>
      <c r="BG19" s="151"/>
      <c r="BH19" s="151"/>
      <c r="BI19" s="151"/>
      <c r="BJ19" s="151"/>
      <c r="BK19" s="151"/>
      <c r="BL19" s="153"/>
    </row>
    <row r="20" spans="1:64" ht="40.5" customHeight="1" thickBot="1" x14ac:dyDescent="0.35">
      <c r="A20" s="134" t="s">
        <v>67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52" t="s">
        <v>68</v>
      </c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35" t="s">
        <v>68</v>
      </c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54" t="s">
        <v>56</v>
      </c>
      <c r="BC20" s="154"/>
      <c r="BD20" s="154"/>
      <c r="BE20" s="154"/>
      <c r="BF20" s="154"/>
      <c r="BG20" s="154"/>
      <c r="BH20" s="154"/>
      <c r="BI20" s="154"/>
      <c r="BJ20" s="154"/>
      <c r="BK20" s="154"/>
      <c r="BL20" s="155"/>
    </row>
    <row r="21" spans="1:64" ht="6" customHeight="1" thickBot="1" x14ac:dyDescent="0.3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6"/>
      <c r="BK21" s="16"/>
      <c r="BL21" s="16"/>
    </row>
    <row r="22" spans="1:64" ht="16.8" thickTop="1" thickBot="1" x14ac:dyDescent="0.35">
      <c r="A22" s="14"/>
      <c r="B22" s="14"/>
      <c r="C22" s="14"/>
      <c r="D22" s="14"/>
      <c r="E22" s="14"/>
      <c r="F22" s="14"/>
      <c r="G22" s="109">
        <v>1</v>
      </c>
      <c r="H22" s="110"/>
      <c r="I22" s="111" t="s">
        <v>6</v>
      </c>
      <c r="J22" s="112"/>
      <c r="K22" s="112"/>
      <c r="L22" s="112"/>
      <c r="M22" s="112"/>
      <c r="N22" s="112"/>
      <c r="O22" s="112"/>
      <c r="P22" s="113"/>
      <c r="Q22" s="114">
        <v>1</v>
      </c>
      <c r="R22" s="115"/>
      <c r="S22" s="96" t="s">
        <v>7</v>
      </c>
      <c r="T22" s="98"/>
      <c r="U22" s="98"/>
      <c r="V22" s="97"/>
      <c r="W22" s="97"/>
      <c r="X22" s="97"/>
      <c r="Y22" s="97"/>
      <c r="Z22" s="99"/>
      <c r="AA22" s="116">
        <v>1</v>
      </c>
      <c r="AB22" s="117"/>
      <c r="AC22" s="96" t="s">
        <v>8</v>
      </c>
      <c r="AD22" s="97"/>
      <c r="AE22" s="97"/>
      <c r="AF22" s="98"/>
      <c r="AG22" s="98"/>
      <c r="AH22" s="97"/>
      <c r="AI22" s="97"/>
      <c r="AJ22" s="99"/>
      <c r="AK22" s="100">
        <v>-1</v>
      </c>
      <c r="AL22" s="101"/>
      <c r="AM22" s="96" t="s">
        <v>9</v>
      </c>
      <c r="AN22" s="97"/>
      <c r="AO22" s="97"/>
      <c r="AP22" s="97"/>
      <c r="AQ22" s="97"/>
      <c r="AR22" s="97"/>
      <c r="AS22" s="97"/>
      <c r="AT22" s="118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6"/>
      <c r="BK22" s="16"/>
      <c r="BL22" s="16"/>
    </row>
    <row r="23" spans="1:64" ht="16.8" thickTop="1" thickBot="1" x14ac:dyDescent="0.35">
      <c r="A23" s="14"/>
      <c r="B23" s="14"/>
      <c r="C23" s="14"/>
      <c r="D23" s="14"/>
      <c r="E23" s="14"/>
      <c r="F23" s="14"/>
      <c r="G23" s="67" t="s">
        <v>3</v>
      </c>
      <c r="H23" s="68"/>
      <c r="I23" s="69" t="s">
        <v>10</v>
      </c>
      <c r="J23" s="70"/>
      <c r="K23" s="70"/>
      <c r="L23" s="70"/>
      <c r="M23" s="70"/>
      <c r="N23" s="70"/>
      <c r="O23" s="70"/>
      <c r="P23" s="70"/>
      <c r="Q23" s="71"/>
      <c r="R23" s="71"/>
      <c r="S23" s="72"/>
      <c r="T23" s="90" t="s">
        <v>4</v>
      </c>
      <c r="U23" s="91"/>
      <c r="V23" s="92" t="s">
        <v>11</v>
      </c>
      <c r="W23" s="93"/>
      <c r="X23" s="93"/>
      <c r="Y23" s="93"/>
      <c r="Z23" s="93"/>
      <c r="AA23" s="94"/>
      <c r="AB23" s="94"/>
      <c r="AC23" s="93"/>
      <c r="AD23" s="93"/>
      <c r="AE23" s="95"/>
      <c r="AF23" s="67" t="s">
        <v>5</v>
      </c>
      <c r="AG23" s="160"/>
      <c r="AH23" s="63" t="s">
        <v>46</v>
      </c>
      <c r="AI23" s="64"/>
      <c r="AJ23" s="64"/>
      <c r="AK23" s="65"/>
      <c r="AL23" s="65"/>
      <c r="AM23" s="64"/>
      <c r="AN23" s="64"/>
      <c r="AO23" s="64"/>
      <c r="AP23" s="64"/>
      <c r="AQ23" s="64"/>
      <c r="AR23" s="64"/>
      <c r="AS23" s="64"/>
      <c r="AT23" s="66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6"/>
      <c r="BK23" s="16"/>
      <c r="BL23" s="16"/>
    </row>
    <row r="24" spans="1:64" ht="6.75" customHeight="1" thickTop="1" thickBot="1" x14ac:dyDescent="0.3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6"/>
      <c r="BK24" s="16"/>
      <c r="BL24" s="16"/>
    </row>
    <row r="25" spans="1:64" s="8" customFormat="1" ht="25.5" customHeight="1" thickBot="1" x14ac:dyDescent="0.3">
      <c r="A25" s="137" t="s">
        <v>80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9"/>
      <c r="BJ25" s="128" t="s">
        <v>47</v>
      </c>
      <c r="BK25" s="128" t="s">
        <v>48</v>
      </c>
      <c r="BL25" s="128" t="s">
        <v>49</v>
      </c>
    </row>
    <row r="26" spans="1:64" s="9" customFormat="1" ht="17.25" customHeight="1" x14ac:dyDescent="0.25">
      <c r="A26" s="143" t="s">
        <v>0</v>
      </c>
      <c r="B26" s="140" t="s">
        <v>28</v>
      </c>
      <c r="C26" s="141"/>
      <c r="D26" s="141"/>
      <c r="E26" s="141"/>
      <c r="F26" s="142"/>
      <c r="G26" s="87" t="s">
        <v>29</v>
      </c>
      <c r="H26" s="88"/>
      <c r="I26" s="88"/>
      <c r="J26" s="88"/>
      <c r="K26" s="89"/>
      <c r="L26" s="87" t="s">
        <v>30</v>
      </c>
      <c r="M26" s="88"/>
      <c r="N26" s="88"/>
      <c r="O26" s="88"/>
      <c r="P26" s="89"/>
      <c r="Q26" s="87" t="s">
        <v>31</v>
      </c>
      <c r="R26" s="88"/>
      <c r="S26" s="88"/>
      <c r="T26" s="88"/>
      <c r="U26" s="89"/>
      <c r="V26" s="87" t="s">
        <v>32</v>
      </c>
      <c r="W26" s="88"/>
      <c r="X26" s="88"/>
      <c r="Y26" s="88"/>
      <c r="Z26" s="89"/>
      <c r="AA26" s="87" t="s">
        <v>33</v>
      </c>
      <c r="AB26" s="88"/>
      <c r="AC26" s="88"/>
      <c r="AD26" s="88"/>
      <c r="AE26" s="89"/>
      <c r="AF26" s="87" t="s">
        <v>34</v>
      </c>
      <c r="AG26" s="88"/>
      <c r="AH26" s="88"/>
      <c r="AI26" s="88"/>
      <c r="AJ26" s="89"/>
      <c r="AK26" s="87" t="s">
        <v>35</v>
      </c>
      <c r="AL26" s="88"/>
      <c r="AM26" s="88"/>
      <c r="AN26" s="88"/>
      <c r="AO26" s="89"/>
      <c r="AP26" s="87" t="s">
        <v>36</v>
      </c>
      <c r="AQ26" s="88"/>
      <c r="AR26" s="88"/>
      <c r="AS26" s="88"/>
      <c r="AT26" s="89"/>
      <c r="AU26" s="87" t="s">
        <v>37</v>
      </c>
      <c r="AV26" s="88"/>
      <c r="AW26" s="88"/>
      <c r="AX26" s="88"/>
      <c r="AY26" s="89"/>
      <c r="AZ26" s="87" t="s">
        <v>38</v>
      </c>
      <c r="BA26" s="88"/>
      <c r="BB26" s="88"/>
      <c r="BC26" s="88"/>
      <c r="BD26" s="89"/>
      <c r="BE26" s="87" t="s">
        <v>39</v>
      </c>
      <c r="BF26" s="88"/>
      <c r="BG26" s="88"/>
      <c r="BH26" s="88"/>
      <c r="BI26" s="89"/>
      <c r="BJ26" s="129"/>
      <c r="BK26" s="129"/>
      <c r="BL26" s="129"/>
    </row>
    <row r="27" spans="1:64" s="9" customFormat="1" ht="21.75" customHeight="1" thickBot="1" x14ac:dyDescent="0.3">
      <c r="A27" s="144"/>
      <c r="B27" s="17" t="s">
        <v>1</v>
      </c>
      <c r="C27" s="18" t="s">
        <v>2</v>
      </c>
      <c r="D27" s="18" t="s">
        <v>3</v>
      </c>
      <c r="E27" s="18" t="s">
        <v>4</v>
      </c>
      <c r="F27" s="19" t="s">
        <v>5</v>
      </c>
      <c r="G27" s="20" t="s">
        <v>1</v>
      </c>
      <c r="H27" s="18" t="s">
        <v>2</v>
      </c>
      <c r="I27" s="18" t="s">
        <v>3</v>
      </c>
      <c r="J27" s="18" t="s">
        <v>4</v>
      </c>
      <c r="K27" s="21" t="s">
        <v>5</v>
      </c>
      <c r="L27" s="17" t="s">
        <v>1</v>
      </c>
      <c r="M27" s="18" t="s">
        <v>2</v>
      </c>
      <c r="N27" s="18" t="s">
        <v>3</v>
      </c>
      <c r="O27" s="18" t="s">
        <v>4</v>
      </c>
      <c r="P27" s="19" t="s">
        <v>5</v>
      </c>
      <c r="Q27" s="20" t="s">
        <v>1</v>
      </c>
      <c r="R27" s="18" t="s">
        <v>2</v>
      </c>
      <c r="S27" s="18" t="s">
        <v>3</v>
      </c>
      <c r="T27" s="18" t="s">
        <v>4</v>
      </c>
      <c r="U27" s="18" t="s">
        <v>5</v>
      </c>
      <c r="V27" s="18" t="s">
        <v>1</v>
      </c>
      <c r="W27" s="18" t="s">
        <v>2</v>
      </c>
      <c r="X27" s="18" t="s">
        <v>3</v>
      </c>
      <c r="Y27" s="18" t="s">
        <v>4</v>
      </c>
      <c r="Z27" s="18" t="s">
        <v>5</v>
      </c>
      <c r="AA27" s="18" t="s">
        <v>1</v>
      </c>
      <c r="AB27" s="18" t="s">
        <v>2</v>
      </c>
      <c r="AC27" s="18" t="s">
        <v>3</v>
      </c>
      <c r="AD27" s="18" t="s">
        <v>4</v>
      </c>
      <c r="AE27" s="18" t="s">
        <v>5</v>
      </c>
      <c r="AF27" s="18" t="s">
        <v>1</v>
      </c>
      <c r="AG27" s="18" t="s">
        <v>2</v>
      </c>
      <c r="AH27" s="18" t="s">
        <v>3</v>
      </c>
      <c r="AI27" s="18" t="s">
        <v>4</v>
      </c>
      <c r="AJ27" s="22" t="s">
        <v>5</v>
      </c>
      <c r="AK27" s="22" t="s">
        <v>1</v>
      </c>
      <c r="AL27" s="22" t="s">
        <v>2</v>
      </c>
      <c r="AM27" s="22" t="s">
        <v>3</v>
      </c>
      <c r="AN27" s="22" t="s">
        <v>4</v>
      </c>
      <c r="AO27" s="22" t="s">
        <v>5</v>
      </c>
      <c r="AP27" s="22" t="s">
        <v>1</v>
      </c>
      <c r="AQ27" s="22" t="s">
        <v>2</v>
      </c>
      <c r="AR27" s="22" t="s">
        <v>3</v>
      </c>
      <c r="AS27" s="22" t="s">
        <v>4</v>
      </c>
      <c r="AT27" s="22" t="s">
        <v>5</v>
      </c>
      <c r="AU27" s="22" t="s">
        <v>1</v>
      </c>
      <c r="AV27" s="22" t="s">
        <v>2</v>
      </c>
      <c r="AW27" s="22" t="s">
        <v>3</v>
      </c>
      <c r="AX27" s="22" t="s">
        <v>4</v>
      </c>
      <c r="AY27" s="22" t="s">
        <v>5</v>
      </c>
      <c r="AZ27" s="22" t="s">
        <v>1</v>
      </c>
      <c r="BA27" s="22" t="s">
        <v>2</v>
      </c>
      <c r="BB27" s="22" t="s">
        <v>3</v>
      </c>
      <c r="BC27" s="22" t="s">
        <v>4</v>
      </c>
      <c r="BD27" s="22" t="s">
        <v>5</v>
      </c>
      <c r="BE27" s="22" t="s">
        <v>1</v>
      </c>
      <c r="BF27" s="22" t="s">
        <v>2</v>
      </c>
      <c r="BG27" s="22" t="s">
        <v>3</v>
      </c>
      <c r="BH27" s="22" t="s">
        <v>4</v>
      </c>
      <c r="BI27" s="23" t="s">
        <v>5</v>
      </c>
      <c r="BJ27" s="129"/>
      <c r="BK27" s="129"/>
      <c r="BL27" s="129"/>
    </row>
    <row r="28" spans="1:64" ht="49.5" customHeight="1" thickBot="1" x14ac:dyDescent="0.35">
      <c r="A28" s="24" t="s">
        <v>75</v>
      </c>
      <c r="B28" s="30">
        <v>1</v>
      </c>
      <c r="C28" s="59">
        <v>1</v>
      </c>
      <c r="D28" s="26">
        <v>8</v>
      </c>
      <c r="E28" s="59">
        <v>8</v>
      </c>
      <c r="F28" s="27"/>
      <c r="G28" s="57"/>
      <c r="H28" s="29"/>
      <c r="I28" s="29"/>
      <c r="J28" s="29"/>
      <c r="K28" s="27"/>
      <c r="L28" s="28"/>
      <c r="M28" s="29"/>
      <c r="N28" s="29"/>
      <c r="O28" s="29"/>
      <c r="P28" s="27"/>
      <c r="Q28" s="25"/>
      <c r="R28" s="29"/>
      <c r="S28" s="29"/>
      <c r="T28" s="29"/>
      <c r="U28" s="27"/>
      <c r="V28" s="28"/>
      <c r="W28" s="29"/>
      <c r="X28" s="29"/>
      <c r="Y28" s="29"/>
      <c r="Z28" s="27"/>
      <c r="AA28" s="28"/>
      <c r="AB28" s="29"/>
      <c r="AC28" s="29"/>
      <c r="AD28" s="29"/>
      <c r="AE28" s="27"/>
      <c r="AF28" s="28"/>
      <c r="AG28" s="29"/>
      <c r="AH28" s="29"/>
      <c r="AI28" s="29"/>
      <c r="AJ28" s="27"/>
      <c r="AK28" s="28"/>
      <c r="AL28" s="29"/>
      <c r="AM28" s="29"/>
      <c r="AN28" s="29"/>
      <c r="AO28" s="27"/>
      <c r="AP28" s="28"/>
      <c r="AQ28" s="29"/>
      <c r="AR28" s="29"/>
      <c r="AS28" s="29"/>
      <c r="AT28" s="27"/>
      <c r="AU28" s="28"/>
      <c r="AV28" s="29"/>
      <c r="AW28" s="29"/>
      <c r="AX28" s="29"/>
      <c r="AY28" s="27"/>
      <c r="AZ28" s="28"/>
      <c r="BA28" s="29"/>
      <c r="BB28" s="29"/>
      <c r="BC28" s="29"/>
      <c r="BD28" s="27"/>
      <c r="BE28" s="28"/>
      <c r="BF28" s="29"/>
      <c r="BG28" s="29"/>
      <c r="BH28" s="29"/>
      <c r="BI28" s="27"/>
      <c r="BJ28" s="31">
        <f>AVERAGE(C28,H28,M28,R28,W28,AB28,AG28,AL28,AQ28,AV28,BA28,BF28)/AVERAGE(B28,G28,L28,Q28,V28,AA28,AF28,AK28,AP28,AU28,AZ28,BE28)</f>
        <v>1</v>
      </c>
      <c r="BK28" s="31">
        <f>AVERAGE(E28,J28,O28,T28,Y28,AD28,AI28,AN28,AS28,AX28,BC28,BH28)/AVERAGE(D28,I28,N28,S28,X28,AC28,AH28,AM28,AR28,AW28,BB28,BG28)</f>
        <v>1</v>
      </c>
      <c r="BL28" s="32" t="e">
        <f>AVERAGE(F28,K28,P28,U28,Z28,AE28,AJ28,AO28,AT28,AY28,BD28,BI28)/AVERAGE(E28,J28,O28,T28,Y28,AD28,AI28,AN28,AS28,AX28,BC28,BH28)</f>
        <v>#DIV/0!</v>
      </c>
    </row>
    <row r="29" spans="1:64" ht="34.200000000000003" customHeight="1" thickBot="1" x14ac:dyDescent="0.35">
      <c r="A29" s="24" t="s">
        <v>72</v>
      </c>
      <c r="B29" s="33"/>
      <c r="C29" s="34"/>
      <c r="D29" s="34"/>
      <c r="E29" s="34"/>
      <c r="F29" s="35"/>
      <c r="G29" s="33"/>
      <c r="H29" s="34"/>
      <c r="I29" s="34"/>
      <c r="J29" s="34"/>
      <c r="K29" s="35"/>
      <c r="L29" s="58"/>
      <c r="M29" s="34"/>
      <c r="N29" s="34"/>
      <c r="O29" s="34"/>
      <c r="P29" s="35"/>
      <c r="Q29" s="37"/>
      <c r="R29" s="34"/>
      <c r="S29" s="34"/>
      <c r="T29" s="34"/>
      <c r="U29" s="35"/>
      <c r="V29" s="37"/>
      <c r="W29" s="34"/>
      <c r="X29" s="34"/>
      <c r="Y29" s="34"/>
      <c r="Z29" s="35"/>
      <c r="AA29" s="33"/>
      <c r="AB29" s="34"/>
      <c r="AC29" s="34"/>
      <c r="AD29" s="34"/>
      <c r="AE29" s="35"/>
      <c r="AF29" s="33"/>
      <c r="AG29" s="34"/>
      <c r="AH29" s="34"/>
      <c r="AI29" s="34"/>
      <c r="AJ29" s="35"/>
      <c r="AK29" s="33"/>
      <c r="AL29" s="34"/>
      <c r="AM29" s="34"/>
      <c r="AN29" s="34"/>
      <c r="AO29" s="35"/>
      <c r="AP29" s="58"/>
      <c r="AQ29" s="34"/>
      <c r="AR29" s="34"/>
      <c r="AS29" s="34"/>
      <c r="AT29" s="35"/>
      <c r="AU29" s="33"/>
      <c r="AV29" s="34"/>
      <c r="AW29" s="34"/>
      <c r="AX29" s="34"/>
      <c r="AY29" s="35"/>
      <c r="AZ29" s="36">
        <v>1</v>
      </c>
      <c r="BA29" s="34"/>
      <c r="BB29" s="34">
        <v>8</v>
      </c>
      <c r="BC29" s="34">
        <v>8</v>
      </c>
      <c r="BD29" s="35"/>
      <c r="BE29" s="33"/>
      <c r="BF29" s="34"/>
      <c r="BG29" s="34"/>
      <c r="BH29" s="34"/>
      <c r="BI29" s="35"/>
      <c r="BJ29" s="31" t="e">
        <f t="shared" ref="BJ29:BJ36" si="0">AVERAGE(C29,H29,M29,R29,W29,AB29,AG29,AL29,AQ29,AV29,BA29,BF29)/AVERAGE(B29,G29,L29,Q29,V29,AA29,AF29,AK29,AP29,AU29,AZ29,BE29)</f>
        <v>#DIV/0!</v>
      </c>
      <c r="BK29" s="31">
        <f t="shared" ref="BK29:BK36" si="1">AVERAGE(E29,J29,O29,T29,Y29,AD29,AI29,AN29,AS29,AX29,BC29,BH29)/AVERAGE(D29,I29,N29,S29,X29,AC29,AH29,AM29,AR29,AW29,BB29,BG29)</f>
        <v>1</v>
      </c>
      <c r="BL29" s="32" t="e">
        <f t="shared" ref="BL29:BL36" si="2">AVERAGE(F29,K29,P29,U29,Z29,AE29,AJ29,AO29,AT29,AY29,BD29,BI29)/AVERAGE(E29,J29,O29,T29,Y29,AD29,AI29,AN29,AS29,AX29,BC29,BH29)</f>
        <v>#DIV/0!</v>
      </c>
    </row>
    <row r="30" spans="1:64" ht="49.2" customHeight="1" thickBot="1" x14ac:dyDescent="0.35">
      <c r="A30" s="24" t="s">
        <v>76</v>
      </c>
      <c r="B30" s="33"/>
      <c r="C30" s="34"/>
      <c r="D30" s="34"/>
      <c r="E30" s="34"/>
      <c r="F30" s="35"/>
      <c r="G30" s="36">
        <v>1</v>
      </c>
      <c r="H30" s="38"/>
      <c r="I30" s="34">
        <v>8</v>
      </c>
      <c r="J30" s="34"/>
      <c r="K30" s="35"/>
      <c r="L30" s="33"/>
      <c r="M30" s="34"/>
      <c r="N30" s="34"/>
      <c r="O30" s="34"/>
      <c r="P30" s="35"/>
      <c r="Q30" s="33"/>
      <c r="R30" s="34"/>
      <c r="S30" s="34"/>
      <c r="T30" s="34"/>
      <c r="U30" s="35"/>
      <c r="V30" s="36">
        <v>1</v>
      </c>
      <c r="W30" s="34"/>
      <c r="X30" s="34">
        <v>8</v>
      </c>
      <c r="Y30" s="34">
        <v>8</v>
      </c>
      <c r="Z30" s="35"/>
      <c r="AA30" s="33"/>
      <c r="AB30" s="34"/>
      <c r="AC30" s="34"/>
      <c r="AD30" s="34"/>
      <c r="AE30" s="35"/>
      <c r="AF30" s="33"/>
      <c r="AG30" s="34"/>
      <c r="AH30" s="34"/>
      <c r="AI30" s="34"/>
      <c r="AJ30" s="35"/>
      <c r="AK30" s="36">
        <v>1</v>
      </c>
      <c r="AL30" s="34"/>
      <c r="AM30" s="34">
        <v>8</v>
      </c>
      <c r="AN30" s="34">
        <v>8</v>
      </c>
      <c r="AO30" s="35"/>
      <c r="AP30" s="33"/>
      <c r="AQ30" s="34"/>
      <c r="AR30" s="34"/>
      <c r="AS30" s="34"/>
      <c r="AT30" s="35"/>
      <c r="AU30" s="33"/>
      <c r="AV30" s="34"/>
      <c r="AW30" s="34"/>
      <c r="AX30" s="34"/>
      <c r="AY30" s="35"/>
      <c r="AZ30" s="36">
        <v>1</v>
      </c>
      <c r="BA30" s="34"/>
      <c r="BB30" s="34">
        <v>8</v>
      </c>
      <c r="BC30" s="34">
        <v>8</v>
      </c>
      <c r="BD30" s="35"/>
      <c r="BE30" s="33"/>
      <c r="BF30" s="34"/>
      <c r="BG30" s="34"/>
      <c r="BH30" s="34"/>
      <c r="BI30" s="35"/>
      <c r="BJ30" s="31" t="e">
        <f t="shared" si="0"/>
        <v>#DIV/0!</v>
      </c>
      <c r="BK30" s="31">
        <f t="shared" si="1"/>
        <v>1</v>
      </c>
      <c r="BL30" s="32" t="e">
        <f t="shared" si="2"/>
        <v>#DIV/0!</v>
      </c>
    </row>
    <row r="31" spans="1:64" ht="30.75" customHeight="1" thickBot="1" x14ac:dyDescent="0.35">
      <c r="A31" s="24" t="s">
        <v>60</v>
      </c>
      <c r="B31" s="36">
        <v>1</v>
      </c>
      <c r="C31" s="60">
        <v>1</v>
      </c>
      <c r="D31" s="34">
        <v>8</v>
      </c>
      <c r="E31" s="60">
        <v>8</v>
      </c>
      <c r="F31" s="35"/>
      <c r="G31" s="37"/>
      <c r="H31" s="38"/>
      <c r="I31" s="34"/>
      <c r="J31" s="34"/>
      <c r="K31" s="35"/>
      <c r="L31" s="33"/>
      <c r="M31" s="34"/>
      <c r="N31" s="34"/>
      <c r="O31" s="34"/>
      <c r="P31" s="35"/>
      <c r="Q31" s="37"/>
      <c r="R31" s="34"/>
      <c r="S31" s="34"/>
      <c r="T31" s="34"/>
      <c r="U31" s="35"/>
      <c r="V31" s="33"/>
      <c r="W31" s="34"/>
      <c r="X31" s="34"/>
      <c r="Y31" s="34"/>
      <c r="Z31" s="35"/>
      <c r="AA31" s="33"/>
      <c r="AB31" s="34"/>
      <c r="AC31" s="34"/>
      <c r="AD31" s="34"/>
      <c r="AE31" s="35"/>
      <c r="AF31" s="58"/>
      <c r="AG31" s="34"/>
      <c r="AH31" s="34"/>
      <c r="AI31" s="34"/>
      <c r="AJ31" s="35"/>
      <c r="AK31" s="33"/>
      <c r="AL31" s="34"/>
      <c r="AM31" s="34"/>
      <c r="AN31" s="34"/>
      <c r="AO31" s="35"/>
      <c r="AP31" s="33"/>
      <c r="AQ31" s="34"/>
      <c r="AR31" s="34"/>
      <c r="AS31" s="34"/>
      <c r="AT31" s="35"/>
      <c r="AU31" s="33"/>
      <c r="AV31" s="34"/>
      <c r="AW31" s="34"/>
      <c r="AX31" s="34"/>
      <c r="AY31" s="35"/>
      <c r="AZ31" s="33"/>
      <c r="BA31" s="34"/>
      <c r="BB31" s="34"/>
      <c r="BC31" s="34"/>
      <c r="BD31" s="35"/>
      <c r="BE31" s="33"/>
      <c r="BF31" s="34"/>
      <c r="BG31" s="34"/>
      <c r="BH31" s="34"/>
      <c r="BI31" s="35"/>
      <c r="BJ31" s="31">
        <f t="shared" si="0"/>
        <v>1</v>
      </c>
      <c r="BK31" s="31">
        <f t="shared" si="1"/>
        <v>1</v>
      </c>
      <c r="BL31" s="32" t="e">
        <f t="shared" si="2"/>
        <v>#DIV/0!</v>
      </c>
    </row>
    <row r="32" spans="1:64" ht="40.5" customHeight="1" thickBot="1" x14ac:dyDescent="0.35">
      <c r="A32" s="24" t="s">
        <v>59</v>
      </c>
      <c r="B32" s="37"/>
      <c r="C32" s="38"/>
      <c r="D32" s="38"/>
      <c r="E32" s="38"/>
      <c r="F32" s="39"/>
      <c r="G32" s="37"/>
      <c r="H32" s="38"/>
      <c r="I32" s="38"/>
      <c r="J32" s="38"/>
      <c r="K32" s="39"/>
      <c r="L32" s="37"/>
      <c r="M32" s="38"/>
      <c r="N32" s="38"/>
      <c r="O32" s="38"/>
      <c r="P32" s="39"/>
      <c r="Q32" s="37"/>
      <c r="R32" s="38"/>
      <c r="S32" s="38"/>
      <c r="T32" s="38"/>
      <c r="U32" s="39"/>
      <c r="V32" s="37"/>
      <c r="W32" s="38"/>
      <c r="X32" s="34"/>
      <c r="Y32" s="34"/>
      <c r="Z32" s="35"/>
      <c r="AA32" s="36">
        <v>1</v>
      </c>
      <c r="AB32" s="34"/>
      <c r="AC32" s="34">
        <v>8</v>
      </c>
      <c r="AD32" s="34">
        <v>8</v>
      </c>
      <c r="AE32" s="35"/>
      <c r="AF32" s="33"/>
      <c r="AG32" s="34"/>
      <c r="AH32" s="34"/>
      <c r="AI32" s="34"/>
      <c r="AJ32" s="35"/>
      <c r="AK32" s="33"/>
      <c r="AL32" s="34"/>
      <c r="AM32" s="34"/>
      <c r="AN32" s="34"/>
      <c r="AO32" s="35"/>
      <c r="AP32" s="33"/>
      <c r="AQ32" s="34"/>
      <c r="AR32" s="34"/>
      <c r="AS32" s="34"/>
      <c r="AT32" s="35"/>
      <c r="AU32" s="33"/>
      <c r="AV32" s="34"/>
      <c r="AW32" s="34"/>
      <c r="AX32" s="34"/>
      <c r="AY32" s="35"/>
      <c r="AZ32" s="33"/>
      <c r="BA32" s="34"/>
      <c r="BB32" s="34"/>
      <c r="BC32" s="34"/>
      <c r="BD32" s="35"/>
      <c r="BE32" s="33"/>
      <c r="BF32" s="34"/>
      <c r="BG32" s="34"/>
      <c r="BH32" s="34"/>
      <c r="BI32" s="35"/>
      <c r="BJ32" s="31" t="e">
        <f t="shared" si="0"/>
        <v>#DIV/0!</v>
      </c>
      <c r="BK32" s="31">
        <f t="shared" si="1"/>
        <v>1</v>
      </c>
      <c r="BL32" s="32" t="e">
        <f t="shared" si="2"/>
        <v>#DIV/0!</v>
      </c>
    </row>
    <row r="33" spans="1:64" ht="65.25" customHeight="1" thickBot="1" x14ac:dyDescent="0.35">
      <c r="A33" s="24" t="s">
        <v>57</v>
      </c>
      <c r="B33" s="37"/>
      <c r="C33" s="38"/>
      <c r="D33" s="38"/>
      <c r="E33" s="38"/>
      <c r="F33" s="35"/>
      <c r="G33" s="33"/>
      <c r="H33" s="34"/>
      <c r="I33" s="34"/>
      <c r="J33" s="34"/>
      <c r="K33" s="35"/>
      <c r="L33" s="33"/>
      <c r="M33" s="34"/>
      <c r="N33" s="34"/>
      <c r="O33" s="34"/>
      <c r="P33" s="35"/>
      <c r="Q33" s="33"/>
      <c r="R33" s="34"/>
      <c r="S33" s="34"/>
      <c r="T33" s="34"/>
      <c r="U33" s="35"/>
      <c r="V33" s="33"/>
      <c r="W33" s="34"/>
      <c r="X33" s="34"/>
      <c r="Y33" s="34"/>
      <c r="Z33" s="35"/>
      <c r="AA33" s="33"/>
      <c r="AB33" s="34"/>
      <c r="AC33" s="34"/>
      <c r="AD33" s="34"/>
      <c r="AE33" s="35"/>
      <c r="AF33" s="40"/>
      <c r="AG33" s="34"/>
      <c r="AH33" s="34"/>
      <c r="AI33" s="34"/>
      <c r="AJ33" s="35"/>
      <c r="AK33" s="33"/>
      <c r="AL33" s="34"/>
      <c r="AM33" s="34"/>
      <c r="AN33" s="34"/>
      <c r="AO33" s="35"/>
      <c r="AP33" s="36">
        <v>1</v>
      </c>
      <c r="AQ33" s="34"/>
      <c r="AR33" s="34">
        <v>8</v>
      </c>
      <c r="AS33" s="34">
        <v>8</v>
      </c>
      <c r="AT33" s="35"/>
      <c r="AU33" s="33"/>
      <c r="AV33" s="34"/>
      <c r="AW33" s="34"/>
      <c r="AX33" s="34"/>
      <c r="AY33" s="35"/>
      <c r="AZ33" s="33"/>
      <c r="BA33" s="34"/>
      <c r="BB33" s="34"/>
      <c r="BC33" s="34"/>
      <c r="BD33" s="35"/>
      <c r="BE33" s="33"/>
      <c r="BF33" s="34"/>
      <c r="BG33" s="34"/>
      <c r="BH33" s="34"/>
      <c r="BI33" s="35"/>
      <c r="BJ33" s="31" t="e">
        <f t="shared" ref="BJ33" si="3">AVERAGE(C33,H33,M33,R33,W33,AB33,AG33,AL33,AQ33,AV33,BA33,BF33)/AVERAGE(B33,G33,L33,Q33,V33,AA33,AF33,AK33,AP33,AU33,AZ33,BE33)</f>
        <v>#DIV/0!</v>
      </c>
      <c r="BK33" s="31">
        <f t="shared" ref="BK33" si="4">AVERAGE(E33,J33,O33,T33,Y33,AD33,AI33,AN33,AS33,AX33,BC33,BH33)/AVERAGE(D33,I33,N33,S33,X33,AC33,AH33,AM33,AR33,AW33,BB33,BG33)</f>
        <v>1</v>
      </c>
      <c r="BL33" s="32" t="e">
        <f t="shared" ref="BL33" si="5">AVERAGE(F33,K33,P33,U33,Z33,AE33,AJ33,AO33,AT33,AY33,BD33,BI33)/AVERAGE(E33,J33,O33,T33,Y33,AD33,AI33,AN33,AS33,AX33,BC33,BH33)</f>
        <v>#DIV/0!</v>
      </c>
    </row>
    <row r="34" spans="1:64" ht="36" customHeight="1" thickBot="1" x14ac:dyDescent="0.35">
      <c r="A34" s="24" t="s">
        <v>70</v>
      </c>
      <c r="B34" s="37"/>
      <c r="C34" s="38"/>
      <c r="D34" s="38"/>
      <c r="E34" s="38"/>
      <c r="F34" s="39"/>
      <c r="G34" s="37"/>
      <c r="H34" s="38"/>
      <c r="I34" s="34"/>
      <c r="J34" s="34"/>
      <c r="K34" s="35"/>
      <c r="L34" s="37"/>
      <c r="M34" s="34"/>
      <c r="N34" s="34"/>
      <c r="O34" s="34"/>
      <c r="P34" s="35"/>
      <c r="Q34" s="33"/>
      <c r="R34" s="34"/>
      <c r="S34" s="34"/>
      <c r="T34" s="34"/>
      <c r="U34" s="35"/>
      <c r="V34" s="33"/>
      <c r="W34" s="34"/>
      <c r="X34" s="34"/>
      <c r="Y34" s="34"/>
      <c r="Z34" s="35"/>
      <c r="AA34" s="37"/>
      <c r="AB34" s="34"/>
      <c r="AC34" s="34"/>
      <c r="AD34" s="34"/>
      <c r="AE34" s="35"/>
      <c r="AF34" s="36">
        <v>1</v>
      </c>
      <c r="AG34" s="34"/>
      <c r="AH34" s="34">
        <v>8</v>
      </c>
      <c r="AI34" s="34">
        <v>8</v>
      </c>
      <c r="AJ34" s="61"/>
      <c r="AK34" s="33"/>
      <c r="AL34" s="34"/>
      <c r="AM34" s="34"/>
      <c r="AN34" s="34"/>
      <c r="AO34" s="35"/>
      <c r="AP34" s="33"/>
      <c r="AQ34" s="34"/>
      <c r="AR34" s="34"/>
      <c r="AS34" s="34"/>
      <c r="AT34" s="35"/>
      <c r="AU34" s="36">
        <v>1</v>
      </c>
      <c r="AV34" s="34"/>
      <c r="AW34" s="34">
        <v>8</v>
      </c>
      <c r="AX34" s="34">
        <v>8</v>
      </c>
      <c r="AY34" s="35"/>
      <c r="AZ34" s="58"/>
      <c r="BA34" s="34"/>
      <c r="BB34" s="34"/>
      <c r="BC34" s="34"/>
      <c r="BD34" s="35"/>
      <c r="BE34" s="33"/>
      <c r="BF34" s="34"/>
      <c r="BG34" s="34"/>
      <c r="BH34" s="34"/>
      <c r="BI34" s="35"/>
      <c r="BJ34" s="31" t="e">
        <f t="shared" si="0"/>
        <v>#DIV/0!</v>
      </c>
      <c r="BK34" s="31">
        <f t="shared" si="1"/>
        <v>1</v>
      </c>
      <c r="BL34" s="32" t="e">
        <f t="shared" si="2"/>
        <v>#DIV/0!</v>
      </c>
    </row>
    <row r="35" spans="1:64" ht="30.6" customHeight="1" thickBot="1" x14ac:dyDescent="0.35">
      <c r="A35" s="24" t="s">
        <v>73</v>
      </c>
      <c r="B35" s="33"/>
      <c r="C35" s="34"/>
      <c r="D35" s="34"/>
      <c r="E35" s="34"/>
      <c r="F35" s="35"/>
      <c r="G35" s="33"/>
      <c r="H35" s="34"/>
      <c r="I35" s="34"/>
      <c r="J35" s="34"/>
      <c r="K35" s="35"/>
      <c r="L35" s="36">
        <v>1</v>
      </c>
      <c r="M35" s="60">
        <v>1</v>
      </c>
      <c r="N35" s="34">
        <v>8</v>
      </c>
      <c r="O35" s="34">
        <v>8</v>
      </c>
      <c r="P35" s="35"/>
      <c r="Q35" s="33"/>
      <c r="R35" s="34"/>
      <c r="S35" s="34"/>
      <c r="T35" s="34"/>
      <c r="U35" s="35"/>
      <c r="V35" s="37"/>
      <c r="W35" s="34"/>
      <c r="X35" s="34"/>
      <c r="Y35" s="34"/>
      <c r="Z35" s="35"/>
      <c r="AA35" s="33"/>
      <c r="AB35" s="34"/>
      <c r="AC35" s="34"/>
      <c r="AD35" s="34"/>
      <c r="AE35" s="35"/>
      <c r="AF35" s="33"/>
      <c r="AG35" s="34"/>
      <c r="AH35" s="34"/>
      <c r="AI35" s="34"/>
      <c r="AJ35" s="35"/>
      <c r="AK35" s="33"/>
      <c r="AL35" s="34"/>
      <c r="AM35" s="34"/>
      <c r="AN35" s="34"/>
      <c r="AO35" s="35"/>
      <c r="AP35" s="33"/>
      <c r="AQ35" s="34"/>
      <c r="AR35" s="34"/>
      <c r="AS35" s="34"/>
      <c r="AT35" s="35"/>
      <c r="AU35" s="58"/>
      <c r="AV35" s="34"/>
      <c r="AW35" s="34"/>
      <c r="AX35" s="34"/>
      <c r="AY35" s="35"/>
      <c r="AZ35" s="33"/>
      <c r="BA35" s="34"/>
      <c r="BB35" s="34"/>
      <c r="BC35" s="34"/>
      <c r="BD35" s="35"/>
      <c r="BE35" s="36">
        <v>1</v>
      </c>
      <c r="BF35" s="34"/>
      <c r="BG35" s="34">
        <v>8</v>
      </c>
      <c r="BH35" s="34">
        <v>8</v>
      </c>
      <c r="BI35" s="35"/>
      <c r="BJ35" s="31">
        <f t="shared" si="0"/>
        <v>1</v>
      </c>
      <c r="BK35" s="31">
        <f t="shared" si="1"/>
        <v>1</v>
      </c>
      <c r="BL35" s="32" t="e">
        <f t="shared" si="2"/>
        <v>#DIV/0!</v>
      </c>
    </row>
    <row r="36" spans="1:64" ht="29.25" customHeight="1" thickBot="1" x14ac:dyDescent="0.35">
      <c r="A36" s="41" t="s">
        <v>71</v>
      </c>
      <c r="B36" s="33"/>
      <c r="C36" s="34"/>
      <c r="D36" s="34"/>
      <c r="E36" s="34"/>
      <c r="F36" s="35"/>
      <c r="G36" s="33"/>
      <c r="H36" s="34"/>
      <c r="I36" s="34"/>
      <c r="J36" s="34"/>
      <c r="K36" s="35"/>
      <c r="L36" s="33"/>
      <c r="M36" s="34"/>
      <c r="N36" s="34"/>
      <c r="O36" s="34"/>
      <c r="P36" s="35"/>
      <c r="Q36" s="36">
        <v>1</v>
      </c>
      <c r="R36" s="60"/>
      <c r="S36" s="34">
        <v>8</v>
      </c>
      <c r="T36" s="34">
        <v>8</v>
      </c>
      <c r="U36" s="35"/>
      <c r="V36" s="33"/>
      <c r="W36" s="34"/>
      <c r="X36" s="34"/>
      <c r="Y36" s="34"/>
      <c r="Z36" s="35"/>
      <c r="AA36" s="33"/>
      <c r="AB36" s="34"/>
      <c r="AC36" s="34"/>
      <c r="AD36" s="34"/>
      <c r="AE36" s="35"/>
      <c r="AF36" s="33"/>
      <c r="AG36" s="34"/>
      <c r="AH36" s="34"/>
      <c r="AI36" s="34"/>
      <c r="AJ36" s="35"/>
      <c r="AK36" s="33"/>
      <c r="AL36" s="34"/>
      <c r="AM36" s="34"/>
      <c r="AN36" s="34"/>
      <c r="AO36" s="35"/>
      <c r="AP36" s="37"/>
      <c r="AQ36" s="34"/>
      <c r="AR36" s="34"/>
      <c r="AS36" s="34"/>
      <c r="AT36" s="35"/>
      <c r="AU36" s="33"/>
      <c r="AV36" s="34"/>
      <c r="AW36" s="34"/>
      <c r="AX36" s="34"/>
      <c r="AY36" s="35"/>
      <c r="AZ36" s="36">
        <v>1</v>
      </c>
      <c r="BA36" s="34"/>
      <c r="BB36" s="34">
        <v>8</v>
      </c>
      <c r="BC36" s="34"/>
      <c r="BD36" s="35"/>
      <c r="BE36" s="33"/>
      <c r="BF36" s="34"/>
      <c r="BG36" s="34"/>
      <c r="BH36" s="34"/>
      <c r="BI36" s="35"/>
      <c r="BJ36" s="31" t="e">
        <f t="shared" si="0"/>
        <v>#DIV/0!</v>
      </c>
      <c r="BK36" s="31">
        <f t="shared" si="1"/>
        <v>1</v>
      </c>
      <c r="BL36" s="32" t="e">
        <f t="shared" si="2"/>
        <v>#DIV/0!</v>
      </c>
    </row>
    <row r="37" spans="1:64" ht="29.25" customHeight="1" thickBot="1" x14ac:dyDescent="0.35">
      <c r="A37" s="41" t="s">
        <v>77</v>
      </c>
      <c r="B37" s="33"/>
      <c r="C37" s="34"/>
      <c r="D37" s="34"/>
      <c r="E37" s="34"/>
      <c r="F37" s="35"/>
      <c r="G37" s="33"/>
      <c r="H37" s="34"/>
      <c r="I37" s="34"/>
      <c r="J37" s="34"/>
      <c r="K37" s="35"/>
      <c r="L37" s="33"/>
      <c r="M37" s="34"/>
      <c r="N37" s="34"/>
      <c r="O37" s="34"/>
      <c r="P37" s="35"/>
      <c r="Q37" s="58"/>
      <c r="R37" s="34"/>
      <c r="S37" s="34"/>
      <c r="T37" s="34"/>
      <c r="U37" s="35"/>
      <c r="V37" s="33"/>
      <c r="W37" s="34"/>
      <c r="X37" s="34"/>
      <c r="Y37" s="34"/>
      <c r="Z37" s="35"/>
      <c r="AA37" s="33"/>
      <c r="AB37" s="34"/>
      <c r="AC37" s="34"/>
      <c r="AD37" s="34"/>
      <c r="AE37" s="35"/>
      <c r="AF37" s="36">
        <v>1</v>
      </c>
      <c r="AG37" s="34"/>
      <c r="AH37" s="34">
        <v>8</v>
      </c>
      <c r="AI37" s="34">
        <v>8</v>
      </c>
      <c r="AJ37" s="35"/>
      <c r="AK37" s="33"/>
      <c r="AL37" s="34"/>
      <c r="AM37" s="34"/>
      <c r="AN37" s="34"/>
      <c r="AO37" s="35"/>
      <c r="AP37" s="37"/>
      <c r="AQ37" s="34"/>
      <c r="AR37" s="34"/>
      <c r="AS37" s="34"/>
      <c r="AT37" s="35"/>
      <c r="AU37" s="33"/>
      <c r="AV37" s="34"/>
      <c r="AW37" s="34"/>
      <c r="AX37" s="34"/>
      <c r="AY37" s="35"/>
      <c r="AZ37" s="58"/>
      <c r="BA37" s="34"/>
      <c r="BB37" s="34"/>
      <c r="BC37" s="34"/>
      <c r="BD37" s="35"/>
      <c r="BE37" s="33"/>
      <c r="BF37" s="34"/>
      <c r="BG37" s="34"/>
      <c r="BH37" s="34"/>
      <c r="BI37" s="35"/>
      <c r="BJ37" s="31" t="e">
        <f t="shared" ref="BJ37:BJ38" si="6">AVERAGE(C37,H37,M37,R37,W37,AB37,AG37,AL37,AQ37,AV37,BA37,BF37)/AVERAGE(B37,G37,L37,Q37,V37,AA37,AF37,AK37,AP37,AU37,AZ37,BE37)</f>
        <v>#DIV/0!</v>
      </c>
      <c r="BK37" s="31">
        <f t="shared" ref="BK37:BK38" si="7">AVERAGE(E37,J37,O37,T37,Y37,AD37,AI37,AN37,AS37,AX37,BC37,BH37)/AVERAGE(D37,I37,N37,S37,X37,AC37,AH37,AM37,AR37,AW37,BB37,BG37)</f>
        <v>1</v>
      </c>
      <c r="BL37" s="32" t="e">
        <f t="shared" ref="BL37:BL38" si="8">AVERAGE(F37,K37,P37,U37,Z37,AE37,AJ37,AO37,AT37,AY37,BD37,BI37)/AVERAGE(E37,J37,O37,T37,Y37,AD37,AI37,AN37,AS37,AX37,BC37,BH37)</f>
        <v>#DIV/0!</v>
      </c>
    </row>
    <row r="38" spans="1:64" ht="29.25" customHeight="1" x14ac:dyDescent="0.3">
      <c r="A38" s="41" t="s">
        <v>74</v>
      </c>
      <c r="B38" s="33"/>
      <c r="C38" s="34"/>
      <c r="D38" s="34"/>
      <c r="E38" s="34"/>
      <c r="F38" s="35"/>
      <c r="G38" s="36">
        <v>1</v>
      </c>
      <c r="H38" s="60">
        <v>1</v>
      </c>
      <c r="I38" s="34">
        <v>8</v>
      </c>
      <c r="J38" s="34">
        <v>8</v>
      </c>
      <c r="K38" s="35"/>
      <c r="L38" s="33"/>
      <c r="M38" s="34"/>
      <c r="N38" s="34"/>
      <c r="O38" s="34"/>
      <c r="P38" s="35"/>
      <c r="Q38" s="58"/>
      <c r="R38" s="34"/>
      <c r="S38" s="34"/>
      <c r="T38" s="34"/>
      <c r="U38" s="35"/>
      <c r="V38" s="33"/>
      <c r="W38" s="34"/>
      <c r="X38" s="34"/>
      <c r="Y38" s="34"/>
      <c r="Z38" s="35"/>
      <c r="AA38" s="33"/>
      <c r="AB38" s="34"/>
      <c r="AC38" s="34"/>
      <c r="AD38" s="34"/>
      <c r="AE38" s="35"/>
      <c r="AF38" s="33"/>
      <c r="AG38" s="34"/>
      <c r="AH38" s="34"/>
      <c r="AI38" s="34"/>
      <c r="AJ38" s="35"/>
      <c r="AK38" s="33"/>
      <c r="AL38" s="34"/>
      <c r="AM38" s="34"/>
      <c r="AN38" s="34"/>
      <c r="AO38" s="35"/>
      <c r="AP38" s="37"/>
      <c r="AQ38" s="34"/>
      <c r="AR38" s="34"/>
      <c r="AS38" s="34"/>
      <c r="AT38" s="35"/>
      <c r="AU38" s="33"/>
      <c r="AV38" s="34"/>
      <c r="AW38" s="34"/>
      <c r="AX38" s="34"/>
      <c r="AY38" s="35"/>
      <c r="AZ38" s="58"/>
      <c r="BA38" s="34"/>
      <c r="BB38" s="34"/>
      <c r="BC38" s="34"/>
      <c r="BD38" s="35"/>
      <c r="BE38" s="33"/>
      <c r="BF38" s="34"/>
      <c r="BG38" s="34"/>
      <c r="BH38" s="34"/>
      <c r="BI38" s="35"/>
      <c r="BJ38" s="31">
        <f t="shared" si="6"/>
        <v>1</v>
      </c>
      <c r="BK38" s="31">
        <f t="shared" si="7"/>
        <v>1</v>
      </c>
      <c r="BL38" s="32" t="e">
        <f t="shared" si="8"/>
        <v>#DIV/0!</v>
      </c>
    </row>
    <row r="39" spans="1:64" ht="6" customHeight="1" x14ac:dyDescent="0.3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6"/>
      <c r="BK39" s="16"/>
      <c r="BL39" s="16"/>
    </row>
    <row r="40" spans="1:64" ht="6" customHeight="1" thickBot="1" x14ac:dyDescent="0.3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6"/>
      <c r="BK40" s="16"/>
      <c r="BL40" s="16"/>
    </row>
    <row r="41" spans="1:64" ht="16.8" thickTop="1" thickBot="1" x14ac:dyDescent="0.35">
      <c r="A41" s="14"/>
      <c r="B41" s="14"/>
      <c r="C41" s="14"/>
      <c r="D41" s="14"/>
      <c r="E41" s="14"/>
      <c r="F41" s="14"/>
      <c r="G41" s="14"/>
      <c r="H41" s="109">
        <v>1</v>
      </c>
      <c r="I41" s="110"/>
      <c r="J41" s="111" t="s">
        <v>6</v>
      </c>
      <c r="K41" s="112"/>
      <c r="L41" s="112"/>
      <c r="M41" s="112"/>
      <c r="N41" s="112"/>
      <c r="O41" s="112"/>
      <c r="P41" s="112"/>
      <c r="Q41" s="113"/>
      <c r="R41" s="114">
        <v>1</v>
      </c>
      <c r="S41" s="115"/>
      <c r="T41" s="96" t="s">
        <v>7</v>
      </c>
      <c r="U41" s="98"/>
      <c r="V41" s="98"/>
      <c r="W41" s="97"/>
      <c r="X41" s="97"/>
      <c r="Y41" s="97"/>
      <c r="Z41" s="97"/>
      <c r="AA41" s="99"/>
      <c r="AB41" s="116">
        <v>1</v>
      </c>
      <c r="AC41" s="117"/>
      <c r="AD41" s="96" t="s">
        <v>8</v>
      </c>
      <c r="AE41" s="97"/>
      <c r="AF41" s="97"/>
      <c r="AG41" s="98"/>
      <c r="AH41" s="98"/>
      <c r="AI41" s="97"/>
      <c r="AJ41" s="97"/>
      <c r="AK41" s="99"/>
      <c r="AL41" s="100">
        <v>-1</v>
      </c>
      <c r="AM41" s="101"/>
      <c r="AN41" s="96" t="s">
        <v>9</v>
      </c>
      <c r="AO41" s="97"/>
      <c r="AP41" s="97"/>
      <c r="AQ41" s="97"/>
      <c r="AR41" s="97"/>
      <c r="AS41" s="97"/>
      <c r="AT41" s="97"/>
      <c r="AU41" s="118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42"/>
      <c r="BK41" s="42"/>
      <c r="BL41" s="42"/>
    </row>
    <row r="42" spans="1:64" ht="16.8" thickTop="1" thickBot="1" x14ac:dyDescent="0.35">
      <c r="A42" s="14"/>
      <c r="B42" s="14"/>
      <c r="C42" s="14"/>
      <c r="D42" s="14"/>
      <c r="E42" s="14"/>
      <c r="F42" s="14"/>
      <c r="G42" s="14"/>
      <c r="H42" s="67" t="s">
        <v>3</v>
      </c>
      <c r="I42" s="68"/>
      <c r="J42" s="69" t="s">
        <v>10</v>
      </c>
      <c r="K42" s="70"/>
      <c r="L42" s="70"/>
      <c r="M42" s="70"/>
      <c r="N42" s="70"/>
      <c r="O42" s="70"/>
      <c r="P42" s="70"/>
      <c r="Q42" s="70"/>
      <c r="R42" s="71"/>
      <c r="S42" s="71"/>
      <c r="T42" s="72"/>
      <c r="U42" s="90" t="s">
        <v>4</v>
      </c>
      <c r="V42" s="91"/>
      <c r="W42" s="92" t="s">
        <v>11</v>
      </c>
      <c r="X42" s="93"/>
      <c r="Y42" s="93"/>
      <c r="Z42" s="93"/>
      <c r="AA42" s="93"/>
      <c r="AB42" s="94"/>
      <c r="AC42" s="94"/>
      <c r="AD42" s="93"/>
      <c r="AE42" s="93"/>
      <c r="AF42" s="95"/>
      <c r="AG42" s="67" t="s">
        <v>5</v>
      </c>
      <c r="AH42" s="160"/>
      <c r="AI42" s="63" t="s">
        <v>46</v>
      </c>
      <c r="AJ42" s="64"/>
      <c r="AK42" s="64"/>
      <c r="AL42" s="65"/>
      <c r="AM42" s="65"/>
      <c r="AN42" s="64"/>
      <c r="AO42" s="64"/>
      <c r="AP42" s="64"/>
      <c r="AQ42" s="64"/>
      <c r="AR42" s="64"/>
      <c r="AS42" s="64"/>
      <c r="AT42" s="64"/>
      <c r="AU42" s="66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42"/>
      <c r="BK42" s="42"/>
      <c r="BL42" s="42"/>
    </row>
    <row r="43" spans="1:64" s="4" customFormat="1" ht="6" customHeight="1" thickTop="1" x14ac:dyDescent="0.3">
      <c r="A43" s="14"/>
      <c r="B43" s="62"/>
      <c r="C43" s="62"/>
      <c r="D43" s="62"/>
      <c r="E43" s="62"/>
      <c r="F43" s="62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6"/>
      <c r="BK43" s="16"/>
      <c r="BL43" s="16"/>
    </row>
    <row r="44" spans="1:64" s="10" customFormat="1" ht="30" customHeight="1" x14ac:dyDescent="0.3">
      <c r="A44" s="44" t="s">
        <v>65</v>
      </c>
      <c r="B44" s="119" t="s">
        <v>28</v>
      </c>
      <c r="C44" s="119"/>
      <c r="D44" s="119"/>
      <c r="E44" s="119"/>
      <c r="F44" s="119"/>
      <c r="G44" s="119" t="s">
        <v>29</v>
      </c>
      <c r="H44" s="119"/>
      <c r="I44" s="119"/>
      <c r="J44" s="119"/>
      <c r="K44" s="119"/>
      <c r="L44" s="119" t="s">
        <v>30</v>
      </c>
      <c r="M44" s="119"/>
      <c r="N44" s="119"/>
      <c r="O44" s="119"/>
      <c r="P44" s="119"/>
      <c r="Q44" s="119" t="s">
        <v>31</v>
      </c>
      <c r="R44" s="119"/>
      <c r="S44" s="119"/>
      <c r="T44" s="119"/>
      <c r="U44" s="119"/>
      <c r="V44" s="119" t="s">
        <v>32</v>
      </c>
      <c r="W44" s="119"/>
      <c r="X44" s="119"/>
      <c r="Y44" s="119"/>
      <c r="Z44" s="119"/>
      <c r="AA44" s="119" t="s">
        <v>33</v>
      </c>
      <c r="AB44" s="119"/>
      <c r="AC44" s="119"/>
      <c r="AD44" s="119"/>
      <c r="AE44" s="119"/>
      <c r="AF44" s="119" t="s">
        <v>34</v>
      </c>
      <c r="AG44" s="119"/>
      <c r="AH44" s="119"/>
      <c r="AI44" s="119"/>
      <c r="AJ44" s="119"/>
      <c r="AK44" s="119" t="s">
        <v>35</v>
      </c>
      <c r="AL44" s="119"/>
      <c r="AM44" s="119"/>
      <c r="AN44" s="119"/>
      <c r="AO44" s="119"/>
      <c r="AP44" s="119" t="s">
        <v>36</v>
      </c>
      <c r="AQ44" s="119"/>
      <c r="AR44" s="119"/>
      <c r="AS44" s="119"/>
      <c r="AT44" s="119"/>
      <c r="AU44" s="119" t="s">
        <v>37</v>
      </c>
      <c r="AV44" s="119"/>
      <c r="AW44" s="119"/>
      <c r="AX44" s="119"/>
      <c r="AY44" s="119"/>
      <c r="AZ44" s="119" t="s">
        <v>38</v>
      </c>
      <c r="BA44" s="119"/>
      <c r="BB44" s="119"/>
      <c r="BC44" s="119"/>
      <c r="BD44" s="119"/>
      <c r="BE44" s="119" t="s">
        <v>39</v>
      </c>
      <c r="BF44" s="119"/>
      <c r="BG44" s="119"/>
      <c r="BH44" s="119"/>
      <c r="BI44" s="119"/>
      <c r="BJ44" s="43"/>
      <c r="BK44" s="43"/>
      <c r="BL44" s="43"/>
    </row>
    <row r="45" spans="1:64" ht="30" customHeight="1" x14ac:dyDescent="0.3">
      <c r="A45" s="44" t="s">
        <v>26</v>
      </c>
      <c r="B45" s="108">
        <f>SUM(C28:C38)</f>
        <v>2</v>
      </c>
      <c r="C45" s="108"/>
      <c r="D45" s="108"/>
      <c r="E45" s="108"/>
      <c r="F45" s="108"/>
      <c r="G45" s="108">
        <f>SUM(H28:H38)</f>
        <v>1</v>
      </c>
      <c r="H45" s="108"/>
      <c r="I45" s="108"/>
      <c r="J45" s="108"/>
      <c r="K45" s="108"/>
      <c r="L45" s="108">
        <f>SUM(M28:M38)</f>
        <v>1</v>
      </c>
      <c r="M45" s="108"/>
      <c r="N45" s="108"/>
      <c r="O45" s="108"/>
      <c r="P45" s="108"/>
      <c r="Q45" s="108">
        <f>SUM(R28:R38)</f>
        <v>0</v>
      </c>
      <c r="R45" s="108"/>
      <c r="S45" s="108"/>
      <c r="T45" s="108"/>
      <c r="U45" s="108"/>
      <c r="V45" s="108">
        <f>SUM(W28:W38)</f>
        <v>0</v>
      </c>
      <c r="W45" s="108"/>
      <c r="X45" s="108"/>
      <c r="Y45" s="108"/>
      <c r="Z45" s="108"/>
      <c r="AA45" s="108">
        <f>SUM(AB28:AB38)</f>
        <v>0</v>
      </c>
      <c r="AB45" s="108"/>
      <c r="AC45" s="108"/>
      <c r="AD45" s="108"/>
      <c r="AE45" s="108"/>
      <c r="AF45" s="108">
        <f>SUM(AG28:AG38)</f>
        <v>0</v>
      </c>
      <c r="AG45" s="108"/>
      <c r="AH45" s="108"/>
      <c r="AI45" s="108"/>
      <c r="AJ45" s="108"/>
      <c r="AK45" s="108">
        <f>SUM(AL28:AL38)</f>
        <v>0</v>
      </c>
      <c r="AL45" s="108"/>
      <c r="AM45" s="108"/>
      <c r="AN45" s="108"/>
      <c r="AO45" s="108"/>
      <c r="AP45" s="108">
        <f>SUM(AQ28:AQ38)</f>
        <v>0</v>
      </c>
      <c r="AQ45" s="108"/>
      <c r="AR45" s="108"/>
      <c r="AS45" s="108"/>
      <c r="AT45" s="108"/>
      <c r="AU45" s="108">
        <f>SUM(AV28:AV38)</f>
        <v>0</v>
      </c>
      <c r="AV45" s="108"/>
      <c r="AW45" s="108"/>
      <c r="AX45" s="108"/>
      <c r="AY45" s="108"/>
      <c r="AZ45" s="108">
        <f>SUM(BA28:BA38)</f>
        <v>0</v>
      </c>
      <c r="BA45" s="108"/>
      <c r="BB45" s="108"/>
      <c r="BC45" s="108"/>
      <c r="BD45" s="108"/>
      <c r="BE45" s="105">
        <f>SUM(BF28:BF38)</f>
        <v>0</v>
      </c>
      <c r="BF45" s="106"/>
      <c r="BG45" s="106"/>
      <c r="BH45" s="106"/>
      <c r="BI45" s="107"/>
      <c r="BJ45" s="42"/>
      <c r="BK45" s="42"/>
      <c r="BL45" s="42"/>
    </row>
    <row r="46" spans="1:64" ht="30" customHeight="1" x14ac:dyDescent="0.3">
      <c r="A46" s="44" t="s">
        <v>27</v>
      </c>
      <c r="B46" s="105">
        <f>SUM(B28:B38)</f>
        <v>2</v>
      </c>
      <c r="C46" s="106"/>
      <c r="D46" s="106"/>
      <c r="E46" s="106"/>
      <c r="F46" s="107"/>
      <c r="G46" s="105">
        <f>SUM(G28:G38)</f>
        <v>2</v>
      </c>
      <c r="H46" s="106"/>
      <c r="I46" s="106"/>
      <c r="J46" s="106"/>
      <c r="K46" s="107"/>
      <c r="L46" s="105">
        <f>SUM(L28:L38)</f>
        <v>1</v>
      </c>
      <c r="M46" s="106"/>
      <c r="N46" s="106"/>
      <c r="O46" s="106"/>
      <c r="P46" s="107"/>
      <c r="Q46" s="105">
        <f>SUM(Q28:Q38)</f>
        <v>1</v>
      </c>
      <c r="R46" s="106"/>
      <c r="S46" s="106"/>
      <c r="T46" s="106"/>
      <c r="U46" s="107"/>
      <c r="V46" s="105">
        <f>SUM(V28:V38)</f>
        <v>1</v>
      </c>
      <c r="W46" s="106"/>
      <c r="X46" s="106"/>
      <c r="Y46" s="106"/>
      <c r="Z46" s="107"/>
      <c r="AA46" s="105">
        <f>SUM(AA28:AA38)</f>
        <v>1</v>
      </c>
      <c r="AB46" s="106"/>
      <c r="AC46" s="106"/>
      <c r="AD46" s="106"/>
      <c r="AE46" s="107"/>
      <c r="AF46" s="105">
        <f>SUM(AF28:AF38)</f>
        <v>2</v>
      </c>
      <c r="AG46" s="106"/>
      <c r="AH46" s="106"/>
      <c r="AI46" s="106"/>
      <c r="AJ46" s="107"/>
      <c r="AK46" s="105">
        <f>SUM(AK28:AK38)</f>
        <v>1</v>
      </c>
      <c r="AL46" s="106"/>
      <c r="AM46" s="106"/>
      <c r="AN46" s="106"/>
      <c r="AO46" s="107"/>
      <c r="AP46" s="105">
        <f>SUM(AP28:AP38)</f>
        <v>1</v>
      </c>
      <c r="AQ46" s="106"/>
      <c r="AR46" s="106"/>
      <c r="AS46" s="106"/>
      <c r="AT46" s="107"/>
      <c r="AU46" s="105">
        <f>SUM(AU28:AU38)</f>
        <v>1</v>
      </c>
      <c r="AV46" s="106"/>
      <c r="AW46" s="106"/>
      <c r="AX46" s="106"/>
      <c r="AY46" s="107"/>
      <c r="AZ46" s="105">
        <f>SUM(AZ28:AZ38)</f>
        <v>3</v>
      </c>
      <c r="BA46" s="106"/>
      <c r="BB46" s="106"/>
      <c r="BC46" s="106"/>
      <c r="BD46" s="107"/>
      <c r="BE46" s="105">
        <f>SUM(BE28:BE38)</f>
        <v>1</v>
      </c>
      <c r="BF46" s="106"/>
      <c r="BG46" s="106"/>
      <c r="BH46" s="106"/>
      <c r="BI46" s="107"/>
      <c r="BJ46" s="42"/>
      <c r="BK46" s="42"/>
      <c r="BL46" s="42"/>
    </row>
    <row r="47" spans="1:64" ht="30" customHeight="1" x14ac:dyDescent="0.3">
      <c r="A47" s="44" t="s">
        <v>25</v>
      </c>
      <c r="B47" s="102">
        <f>B45/B46</f>
        <v>1</v>
      </c>
      <c r="C47" s="103"/>
      <c r="D47" s="103"/>
      <c r="E47" s="103"/>
      <c r="F47" s="104"/>
      <c r="G47" s="102">
        <f>G45/G46</f>
        <v>0.5</v>
      </c>
      <c r="H47" s="103"/>
      <c r="I47" s="103"/>
      <c r="J47" s="103"/>
      <c r="K47" s="104"/>
      <c r="L47" s="102">
        <f>L45/L46</f>
        <v>1</v>
      </c>
      <c r="M47" s="103"/>
      <c r="N47" s="103"/>
      <c r="O47" s="103"/>
      <c r="P47" s="104"/>
      <c r="Q47" s="102">
        <f>Q45/Q46</f>
        <v>0</v>
      </c>
      <c r="R47" s="103"/>
      <c r="S47" s="103"/>
      <c r="T47" s="103"/>
      <c r="U47" s="104"/>
      <c r="V47" s="102">
        <f>V45/V46</f>
        <v>0</v>
      </c>
      <c r="W47" s="103"/>
      <c r="X47" s="103"/>
      <c r="Y47" s="103"/>
      <c r="Z47" s="104"/>
      <c r="AA47" s="102">
        <f>AA45/AA46</f>
        <v>0</v>
      </c>
      <c r="AB47" s="103"/>
      <c r="AC47" s="103"/>
      <c r="AD47" s="103"/>
      <c r="AE47" s="104"/>
      <c r="AF47" s="102">
        <f>AF45/AF46</f>
        <v>0</v>
      </c>
      <c r="AG47" s="103"/>
      <c r="AH47" s="103"/>
      <c r="AI47" s="103"/>
      <c r="AJ47" s="104"/>
      <c r="AK47" s="102">
        <f>AK45/AK46</f>
        <v>0</v>
      </c>
      <c r="AL47" s="103"/>
      <c r="AM47" s="103"/>
      <c r="AN47" s="103"/>
      <c r="AO47" s="104"/>
      <c r="AP47" s="102">
        <f>AP45/AP46</f>
        <v>0</v>
      </c>
      <c r="AQ47" s="103"/>
      <c r="AR47" s="103"/>
      <c r="AS47" s="103"/>
      <c r="AT47" s="104"/>
      <c r="AU47" s="102">
        <f>AU45/AU46</f>
        <v>0</v>
      </c>
      <c r="AV47" s="103"/>
      <c r="AW47" s="103"/>
      <c r="AX47" s="103"/>
      <c r="AY47" s="104"/>
      <c r="AZ47" s="102">
        <f>AZ45/AZ46</f>
        <v>0</v>
      </c>
      <c r="BA47" s="103"/>
      <c r="BB47" s="103"/>
      <c r="BC47" s="103"/>
      <c r="BD47" s="104"/>
      <c r="BE47" s="102">
        <f>BE45/BE46</f>
        <v>0</v>
      </c>
      <c r="BF47" s="103"/>
      <c r="BG47" s="103"/>
      <c r="BH47" s="103"/>
      <c r="BI47" s="104"/>
      <c r="BJ47" s="42"/>
      <c r="BK47" s="42"/>
      <c r="BL47" s="42"/>
    </row>
    <row r="48" spans="1:64" ht="30" customHeight="1" x14ac:dyDescent="0.3">
      <c r="A48" s="44" t="s">
        <v>40</v>
      </c>
      <c r="B48" s="102">
        <f>SUM(E28:E38)/SUM(D28:D38)</f>
        <v>1</v>
      </c>
      <c r="C48" s="103"/>
      <c r="D48" s="103"/>
      <c r="E48" s="103"/>
      <c r="F48" s="104"/>
      <c r="G48" s="102">
        <f>SUM(J28:J38)/SUM(I28:I38)</f>
        <v>0.5</v>
      </c>
      <c r="H48" s="103"/>
      <c r="I48" s="103"/>
      <c r="J48" s="103"/>
      <c r="K48" s="104"/>
      <c r="L48" s="102">
        <f>SUM(O28:O38)/SUM(N28:N38)</f>
        <v>1</v>
      </c>
      <c r="M48" s="103"/>
      <c r="N48" s="103"/>
      <c r="O48" s="103"/>
      <c r="P48" s="104"/>
      <c r="Q48" s="102">
        <f>SUM(T28:T38)/SUM(S28:S38)</f>
        <v>1</v>
      </c>
      <c r="R48" s="103"/>
      <c r="S48" s="103"/>
      <c r="T48" s="103"/>
      <c r="U48" s="104"/>
      <c r="V48" s="102">
        <f>SUM(Y28:Y38)/SUM(X28:X38)</f>
        <v>1</v>
      </c>
      <c r="W48" s="103"/>
      <c r="X48" s="103"/>
      <c r="Y48" s="103"/>
      <c r="Z48" s="104"/>
      <c r="AA48" s="102">
        <f>SUM(AD28:AD38)/SUM(AC28:AC38)</f>
        <v>1</v>
      </c>
      <c r="AB48" s="103"/>
      <c r="AC48" s="103"/>
      <c r="AD48" s="103"/>
      <c r="AE48" s="104"/>
      <c r="AF48" s="102">
        <f>SUM(AI28:AI38)/SUM(AH28:AH38)</f>
        <v>1</v>
      </c>
      <c r="AG48" s="103"/>
      <c r="AH48" s="103"/>
      <c r="AI48" s="103"/>
      <c r="AJ48" s="104"/>
      <c r="AK48" s="102">
        <f>SUM(AN28:AN38)/SUM(AM28:AM38)</f>
        <v>1</v>
      </c>
      <c r="AL48" s="103"/>
      <c r="AM48" s="103"/>
      <c r="AN48" s="103"/>
      <c r="AO48" s="104"/>
      <c r="AP48" s="102">
        <f>SUM(AS28:AS38)/SUM(AR28:AR38)</f>
        <v>1</v>
      </c>
      <c r="AQ48" s="103"/>
      <c r="AR48" s="103"/>
      <c r="AS48" s="103"/>
      <c r="AT48" s="104"/>
      <c r="AU48" s="102">
        <f>SUM(AX28:AX38)/SUM(AW28:AW38)</f>
        <v>1</v>
      </c>
      <c r="AV48" s="103"/>
      <c r="AW48" s="103"/>
      <c r="AX48" s="103"/>
      <c r="AY48" s="104"/>
      <c r="AZ48" s="102">
        <f>SUM(BC28:BC38)/SUM(BB28:BB38)</f>
        <v>0.66666666666666663</v>
      </c>
      <c r="BA48" s="103"/>
      <c r="BB48" s="103"/>
      <c r="BC48" s="103"/>
      <c r="BD48" s="104"/>
      <c r="BE48" s="102">
        <f>SUM(BH28:BH38)/SUM(BG28:BG38)</f>
        <v>1</v>
      </c>
      <c r="BF48" s="103"/>
      <c r="BG48" s="103"/>
      <c r="BH48" s="103"/>
      <c r="BI48" s="104"/>
      <c r="BJ48" s="42"/>
      <c r="BK48" s="42"/>
      <c r="BL48" s="42"/>
    </row>
    <row r="49" spans="1:64" ht="30" customHeight="1" x14ac:dyDescent="0.3">
      <c r="A49" s="44" t="s">
        <v>41</v>
      </c>
      <c r="B49" s="102">
        <f>SUM(F28:F38)/SUM(E28:E38)</f>
        <v>0</v>
      </c>
      <c r="C49" s="103"/>
      <c r="D49" s="103"/>
      <c r="E49" s="103"/>
      <c r="F49" s="104"/>
      <c r="G49" s="102">
        <f>SUM(K28:K38)/SUM(J28:J38)</f>
        <v>0</v>
      </c>
      <c r="H49" s="103"/>
      <c r="I49" s="103"/>
      <c r="J49" s="103"/>
      <c r="K49" s="104"/>
      <c r="L49" s="102">
        <f>SUM(P28:P38)/SUM(O28:O38)</f>
        <v>0</v>
      </c>
      <c r="M49" s="103"/>
      <c r="N49" s="103"/>
      <c r="O49" s="103"/>
      <c r="P49" s="104"/>
      <c r="Q49" s="102">
        <f>SUM(U28:U38)/SUM(T28:T38)</f>
        <v>0</v>
      </c>
      <c r="R49" s="103"/>
      <c r="S49" s="103"/>
      <c r="T49" s="103"/>
      <c r="U49" s="104"/>
      <c r="V49" s="102">
        <f>SUM(Z28:Z38)/SUM(Y28:Y38)</f>
        <v>0</v>
      </c>
      <c r="W49" s="103"/>
      <c r="X49" s="103"/>
      <c r="Y49" s="103"/>
      <c r="Z49" s="104"/>
      <c r="AA49" s="102">
        <f>SUM(AE28:AE38)/SUM(AD28:AD38)</f>
        <v>0</v>
      </c>
      <c r="AB49" s="103"/>
      <c r="AC49" s="103"/>
      <c r="AD49" s="103"/>
      <c r="AE49" s="104"/>
      <c r="AF49" s="102">
        <f>SUM(AJ28:AJ38)/SUM(AI28:AI38)</f>
        <v>0</v>
      </c>
      <c r="AG49" s="103"/>
      <c r="AH49" s="103"/>
      <c r="AI49" s="103"/>
      <c r="AJ49" s="104"/>
      <c r="AK49" s="102">
        <f>SUM(AO28:AO38)/SUM(AN28:AN38)</f>
        <v>0</v>
      </c>
      <c r="AL49" s="103"/>
      <c r="AM49" s="103"/>
      <c r="AN49" s="103"/>
      <c r="AO49" s="104"/>
      <c r="AP49" s="102">
        <f>SUM(AT28:AT38)/SUM(AS28:AS38)</f>
        <v>0</v>
      </c>
      <c r="AQ49" s="103"/>
      <c r="AR49" s="103"/>
      <c r="AS49" s="103"/>
      <c r="AT49" s="104"/>
      <c r="AU49" s="102">
        <f>SUM(AY28:AY38)/SUM(AX28:AX38)</f>
        <v>0</v>
      </c>
      <c r="AV49" s="103"/>
      <c r="AW49" s="103"/>
      <c r="AX49" s="103"/>
      <c r="AY49" s="104"/>
      <c r="AZ49" s="102">
        <f>SUM(BD28:BD38)/SUM(BC28:BC38)</f>
        <v>0</v>
      </c>
      <c r="BA49" s="103"/>
      <c r="BB49" s="103"/>
      <c r="BC49" s="103"/>
      <c r="BD49" s="104"/>
      <c r="BE49" s="102">
        <f>SUM(BI28:BI38)/SUM(BH28:BH38)</f>
        <v>0</v>
      </c>
      <c r="BF49" s="103"/>
      <c r="BG49" s="103"/>
      <c r="BH49" s="103"/>
      <c r="BI49" s="104"/>
      <c r="BJ49" s="42"/>
      <c r="BK49" s="42"/>
      <c r="BL49" s="42"/>
    </row>
    <row r="50" spans="1:64" s="4" customFormat="1" ht="6" customHeight="1" x14ac:dyDescent="0.3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6"/>
      <c r="BK50" s="16"/>
      <c r="BL50" s="16"/>
    </row>
    <row r="51" spans="1:64" ht="21" customHeight="1" x14ac:dyDescent="0.3">
      <c r="A51" s="120" t="s">
        <v>42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</row>
    <row r="52" spans="1:64" x14ac:dyDescent="0.3">
      <c r="A52" s="121"/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</row>
    <row r="53" spans="1:64" x14ac:dyDescent="0.3">
      <c r="A53" s="121"/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</row>
    <row r="54" spans="1:64" x14ac:dyDescent="0.3">
      <c r="A54" s="121"/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</row>
    <row r="55" spans="1:64" x14ac:dyDescent="0.3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</row>
    <row r="56" spans="1:64" x14ac:dyDescent="0.3">
      <c r="A56" s="121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1"/>
      <c r="BL56" s="121"/>
    </row>
    <row r="57" spans="1:64" x14ac:dyDescent="0.3">
      <c r="A57" s="121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</row>
    <row r="58" spans="1:64" x14ac:dyDescent="0.3">
      <c r="A58" s="121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1"/>
      <c r="BK58" s="121"/>
      <c r="BL58" s="121"/>
    </row>
    <row r="59" spans="1:64" x14ac:dyDescent="0.3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</row>
    <row r="60" spans="1:64" x14ac:dyDescent="0.3">
      <c r="A60" s="121"/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</row>
    <row r="61" spans="1:64" x14ac:dyDescent="0.3">
      <c r="A61" s="121"/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</row>
    <row r="62" spans="1:64" x14ac:dyDescent="0.3">
      <c r="A62" s="121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</row>
    <row r="63" spans="1:64" x14ac:dyDescent="0.3">
      <c r="A63" s="121"/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</row>
    <row r="64" spans="1:64" x14ac:dyDescent="0.3">
      <c r="A64" s="121"/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</row>
    <row r="65" spans="1:64" x14ac:dyDescent="0.3">
      <c r="A65" s="121"/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</row>
    <row r="66" spans="1:64" x14ac:dyDescent="0.3">
      <c r="A66" s="121"/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</row>
    <row r="67" spans="1:64" s="4" customFormat="1" x14ac:dyDescent="0.3">
      <c r="A67" s="121"/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</row>
    <row r="68" spans="1:64" s="4" customFormat="1" ht="15.6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6"/>
      <c r="BK68" s="46"/>
      <c r="BL68" s="46"/>
    </row>
    <row r="69" spans="1:64" s="4" customFormat="1" ht="15.6" x14ac:dyDescent="0.3">
      <c r="A69" s="12" t="s">
        <v>43</v>
      </c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3"/>
      <c r="BL69" s="123"/>
    </row>
    <row r="70" spans="1:64" s="4" customFormat="1" ht="15.75" customHeight="1" x14ac:dyDescent="0.3">
      <c r="A70" s="52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</row>
    <row r="71" spans="1:64" s="4" customFormat="1" ht="15.75" customHeight="1" x14ac:dyDescent="0.3">
      <c r="A71" s="50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</row>
    <row r="72" spans="1:64" s="4" customFormat="1" ht="15.6" x14ac:dyDescent="0.3">
      <c r="A72" s="124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4"/>
      <c r="BF72" s="124"/>
      <c r="BG72" s="124"/>
      <c r="BH72" s="124"/>
      <c r="BI72" s="124"/>
      <c r="BJ72" s="124"/>
      <c r="BK72" s="124"/>
      <c r="BL72" s="124"/>
    </row>
    <row r="73" spans="1:64" s="4" customFormat="1" ht="15.6" x14ac:dyDescent="0.3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  <c r="BB73" s="124"/>
      <c r="BC73" s="124"/>
      <c r="BD73" s="124"/>
      <c r="BE73" s="124"/>
      <c r="BF73" s="124"/>
      <c r="BG73" s="124"/>
      <c r="BH73" s="124"/>
      <c r="BI73" s="124"/>
      <c r="BJ73" s="124"/>
      <c r="BK73" s="124"/>
      <c r="BL73" s="124"/>
    </row>
    <row r="74" spans="1:64" s="4" customFormat="1" ht="15.6" x14ac:dyDescent="0.3">
      <c r="A74" s="124"/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</row>
    <row r="75" spans="1:64" s="4" customFormat="1" ht="15.6" x14ac:dyDescent="0.3">
      <c r="A75" s="125"/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  <c r="BI75" s="125"/>
      <c r="BJ75" s="125"/>
      <c r="BK75" s="125"/>
      <c r="BL75" s="125"/>
    </row>
    <row r="76" spans="1:64" s="4" customFormat="1" ht="15.6" x14ac:dyDescent="0.3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</row>
    <row r="77" spans="1:64" s="4" customFormat="1" ht="15.6" x14ac:dyDescent="0.3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</row>
    <row r="78" spans="1:64" s="4" customFormat="1" ht="15.6" x14ac:dyDescent="0.3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</row>
    <row r="79" spans="1:64" s="4" customFormat="1" ht="15.6" x14ac:dyDescent="0.3">
      <c r="A79" s="125"/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  <c r="BI79" s="125"/>
      <c r="BJ79" s="125"/>
      <c r="BK79" s="125"/>
      <c r="BL79" s="125"/>
    </row>
    <row r="80" spans="1:64" s="4" customFormat="1" ht="15.6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49"/>
      <c r="AA80" s="49"/>
      <c r="AB80" s="49"/>
      <c r="AC80" s="49"/>
      <c r="AD80" s="49"/>
      <c r="AE80" s="49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</row>
    <row r="81" spans="1:64" s="4" customFormat="1" ht="15.6" x14ac:dyDescent="0.3">
      <c r="A81" s="56"/>
      <c r="B81" s="56"/>
      <c r="C81" s="56"/>
      <c r="D81" s="56"/>
      <c r="E81" s="56"/>
      <c r="F81" s="56"/>
      <c r="J81" s="55"/>
      <c r="K81" s="5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55"/>
      <c r="Z81" s="55"/>
      <c r="AA81" s="54"/>
      <c r="AB81" s="54"/>
      <c r="AC81" s="54"/>
      <c r="AD81" s="54"/>
      <c r="AE81" s="54"/>
      <c r="AF81" s="126" t="s">
        <v>79</v>
      </c>
      <c r="AG81" s="126"/>
      <c r="AH81" s="126"/>
      <c r="AI81" s="126"/>
      <c r="AJ81" s="126"/>
      <c r="AK81" s="126"/>
      <c r="AL81" s="126"/>
      <c r="AM81" s="126"/>
      <c r="AN81" s="126"/>
      <c r="AO81" s="126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47"/>
      <c r="BK81" s="47"/>
      <c r="BL81" s="47"/>
    </row>
    <row r="82" spans="1:64" s="4" customFormat="1" ht="15.6" x14ac:dyDescent="0.3">
      <c r="H82" s="54"/>
      <c r="I82" s="48"/>
      <c r="J82" s="48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48"/>
      <c r="AA82" s="54"/>
      <c r="AB82" s="54"/>
      <c r="AC82" s="54"/>
      <c r="AD82" s="54"/>
      <c r="AE82" s="54"/>
      <c r="AF82" s="126" t="s">
        <v>69</v>
      </c>
      <c r="AG82" s="126"/>
      <c r="AH82" s="126"/>
      <c r="AI82" s="126"/>
      <c r="AJ82" s="126"/>
      <c r="AK82" s="126"/>
      <c r="AL82" s="126"/>
      <c r="AM82" s="126"/>
      <c r="AN82" s="126"/>
      <c r="AO82" s="126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47"/>
      <c r="BK82" s="47"/>
      <c r="BL82" s="47"/>
    </row>
    <row r="83" spans="1:64" s="4" customFormat="1" ht="15.6" x14ac:dyDescent="0.3">
      <c r="G83" s="55"/>
      <c r="H83" s="55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7"/>
      <c r="BK83" s="47"/>
      <c r="BL83" s="47"/>
    </row>
    <row r="84" spans="1:64" s="4" customFormat="1" ht="15.6" x14ac:dyDescent="0.3">
      <c r="A84" s="122" t="s">
        <v>53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</row>
    <row r="85" spans="1:64" s="4" customFormat="1" ht="82.5" customHeight="1" x14ac:dyDescent="0.3">
      <c r="A85" s="167" t="s">
        <v>58</v>
      </c>
      <c r="B85" s="167"/>
      <c r="C85" s="167"/>
      <c r="D85" s="167"/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67"/>
      <c r="BC85" s="167"/>
      <c r="BD85" s="167"/>
      <c r="BE85" s="167"/>
      <c r="BF85" s="167"/>
      <c r="BG85" s="167"/>
      <c r="BH85" s="167"/>
      <c r="BI85" s="167"/>
      <c r="BJ85" s="167"/>
      <c r="BK85" s="167"/>
      <c r="BL85" s="167"/>
    </row>
    <row r="86" spans="1:6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3"/>
      <c r="BK86" s="3"/>
      <c r="BL86" s="3"/>
    </row>
    <row r="87" spans="1:6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3"/>
      <c r="BK87" s="3"/>
      <c r="BL87" s="3"/>
    </row>
    <row r="88" spans="1:6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3"/>
      <c r="BK88" s="3"/>
      <c r="BL88" s="3"/>
    </row>
    <row r="89" spans="1:6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3"/>
      <c r="BK89" s="3"/>
      <c r="BL89" s="3"/>
    </row>
    <row r="90" spans="1:6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3"/>
      <c r="BK90" s="3"/>
      <c r="BL90" s="3"/>
    </row>
  </sheetData>
  <sheetProtection insertRows="0" deleteRows="0"/>
  <mergeCells count="169">
    <mergeCell ref="BJ1:BL1"/>
    <mergeCell ref="BJ3:BL3"/>
    <mergeCell ref="BJ2:BL2"/>
    <mergeCell ref="BJ4:BL4"/>
    <mergeCell ref="A1:N7"/>
    <mergeCell ref="O5:BL7"/>
    <mergeCell ref="A85:BL85"/>
    <mergeCell ref="AZ49:BD49"/>
    <mergeCell ref="AF23:AG23"/>
    <mergeCell ref="AU48:AY48"/>
    <mergeCell ref="V49:Z49"/>
    <mergeCell ref="AA49:AE49"/>
    <mergeCell ref="R41:S41"/>
    <mergeCell ref="T41:AA41"/>
    <mergeCell ref="AZ45:BD45"/>
    <mergeCell ref="AZ46:BD46"/>
    <mergeCell ref="AA45:AE45"/>
    <mergeCell ref="AF45:AJ45"/>
    <mergeCell ref="AK45:AO45"/>
    <mergeCell ref="AP45:AT45"/>
    <mergeCell ref="AU45:AY45"/>
    <mergeCell ref="Q48:U48"/>
    <mergeCell ref="V48:Z48"/>
    <mergeCell ref="AA48:AE48"/>
    <mergeCell ref="AZ48:BD48"/>
    <mergeCell ref="AP47:AT47"/>
    <mergeCell ref="J41:Q41"/>
    <mergeCell ref="AU44:AY44"/>
    <mergeCell ref="AZ44:BD44"/>
    <mergeCell ref="AZ47:BD47"/>
    <mergeCell ref="U42:V42"/>
    <mergeCell ref="W42:AF42"/>
    <mergeCell ref="AG42:AH42"/>
    <mergeCell ref="G45:K45"/>
    <mergeCell ref="L45:P45"/>
    <mergeCell ref="G47:K47"/>
    <mergeCell ref="L47:P47"/>
    <mergeCell ref="AU47:AY47"/>
    <mergeCell ref="AF47:AJ47"/>
    <mergeCell ref="AK47:AO47"/>
    <mergeCell ref="BE44:BI44"/>
    <mergeCell ref="V44:Z44"/>
    <mergeCell ref="AA44:AE44"/>
    <mergeCell ref="AF44:AJ44"/>
    <mergeCell ref="AK44:AO44"/>
    <mergeCell ref="AP44:AT44"/>
    <mergeCell ref="AA46:AE46"/>
    <mergeCell ref="AF46:AJ46"/>
    <mergeCell ref="AK46:AO46"/>
    <mergeCell ref="BE46:BI46"/>
    <mergeCell ref="V45:Z45"/>
    <mergeCell ref="BE49:BI49"/>
    <mergeCell ref="BE48:BI48"/>
    <mergeCell ref="BE47:BI47"/>
    <mergeCell ref="AU46:AY46"/>
    <mergeCell ref="BE45:BI45"/>
    <mergeCell ref="AP48:AT48"/>
    <mergeCell ref="AP9:BL11"/>
    <mergeCell ref="A17:BL17"/>
    <mergeCell ref="A18:BL18"/>
    <mergeCell ref="O19:AL19"/>
    <mergeCell ref="O20:AL20"/>
    <mergeCell ref="AM19:BA19"/>
    <mergeCell ref="AM20:BA20"/>
    <mergeCell ref="BB19:BL19"/>
    <mergeCell ref="BB20:BL20"/>
    <mergeCell ref="AY14:BL16"/>
    <mergeCell ref="AK14:AX14"/>
    <mergeCell ref="AK15:AX15"/>
    <mergeCell ref="AK16:AX16"/>
    <mergeCell ref="A13:F13"/>
    <mergeCell ref="A14:H16"/>
    <mergeCell ref="A19:N19"/>
    <mergeCell ref="AY13:BL13"/>
    <mergeCell ref="AK48:AO48"/>
    <mergeCell ref="BJ25:BJ27"/>
    <mergeCell ref="BK25:BK27"/>
    <mergeCell ref="BL25:BL27"/>
    <mergeCell ref="AM22:AT22"/>
    <mergeCell ref="I13:AJ13"/>
    <mergeCell ref="AK13:AX13"/>
    <mergeCell ref="A20:N20"/>
    <mergeCell ref="N14:AJ14"/>
    <mergeCell ref="N15:AJ15"/>
    <mergeCell ref="N16:AJ16"/>
    <mergeCell ref="I14:M14"/>
    <mergeCell ref="I15:M15"/>
    <mergeCell ref="I16:M16"/>
    <mergeCell ref="AH23:AT23"/>
    <mergeCell ref="A25:BI25"/>
    <mergeCell ref="B26:F26"/>
    <mergeCell ref="A26:A27"/>
    <mergeCell ref="BE26:BI26"/>
    <mergeCell ref="G26:K26"/>
    <mergeCell ref="L26:P26"/>
    <mergeCell ref="Q26:U26"/>
    <mergeCell ref="V26:Z26"/>
    <mergeCell ref="AA26:AE26"/>
    <mergeCell ref="AF26:AJ26"/>
    <mergeCell ref="A51:BL51"/>
    <mergeCell ref="A52:BL67"/>
    <mergeCell ref="A84:BL84"/>
    <mergeCell ref="B69:BL69"/>
    <mergeCell ref="A74:BL74"/>
    <mergeCell ref="A75:BL75"/>
    <mergeCell ref="A79:BL79"/>
    <mergeCell ref="A72:BL72"/>
    <mergeCell ref="A73:BL73"/>
    <mergeCell ref="K82:Y82"/>
    <mergeCell ref="L81:X81"/>
    <mergeCell ref="AF82:AO82"/>
    <mergeCell ref="AF81:AO81"/>
    <mergeCell ref="AF80:AO80"/>
    <mergeCell ref="B45:F45"/>
    <mergeCell ref="L46:P46"/>
    <mergeCell ref="AK22:AL22"/>
    <mergeCell ref="AF49:AJ49"/>
    <mergeCell ref="AK49:AO49"/>
    <mergeCell ref="H41:I41"/>
    <mergeCell ref="G22:H22"/>
    <mergeCell ref="I22:P22"/>
    <mergeCell ref="Q22:R22"/>
    <mergeCell ref="S22:Z22"/>
    <mergeCell ref="AA22:AB22"/>
    <mergeCell ref="AC22:AJ22"/>
    <mergeCell ref="AN41:AU41"/>
    <mergeCell ref="AB41:AC41"/>
    <mergeCell ref="B44:F44"/>
    <mergeCell ref="G44:K44"/>
    <mergeCell ref="L44:P44"/>
    <mergeCell ref="Q44:U44"/>
    <mergeCell ref="G49:K49"/>
    <mergeCell ref="AP49:AT49"/>
    <mergeCell ref="Q45:U45"/>
    <mergeCell ref="AP46:AT46"/>
    <mergeCell ref="B46:F46"/>
    <mergeCell ref="B47:F47"/>
    <mergeCell ref="AU49:AY49"/>
    <mergeCell ref="L49:P49"/>
    <mergeCell ref="Q49:U49"/>
    <mergeCell ref="Q46:U46"/>
    <mergeCell ref="V46:Z46"/>
    <mergeCell ref="B48:F48"/>
    <mergeCell ref="B49:F49"/>
    <mergeCell ref="G48:K48"/>
    <mergeCell ref="L48:P48"/>
    <mergeCell ref="AA47:AE47"/>
    <mergeCell ref="G46:K46"/>
    <mergeCell ref="AF48:AJ48"/>
    <mergeCell ref="Q47:U47"/>
    <mergeCell ref="V47:Z47"/>
    <mergeCell ref="B43:F43"/>
    <mergeCell ref="AI42:AU42"/>
    <mergeCell ref="H42:I42"/>
    <mergeCell ref="J42:T42"/>
    <mergeCell ref="A9:A11"/>
    <mergeCell ref="O1:BI4"/>
    <mergeCell ref="B9:AA11"/>
    <mergeCell ref="AF9:AO11"/>
    <mergeCell ref="AK26:AO26"/>
    <mergeCell ref="AP26:AT26"/>
    <mergeCell ref="AU26:AY26"/>
    <mergeCell ref="AZ26:BD26"/>
    <mergeCell ref="G23:H23"/>
    <mergeCell ref="I23:S23"/>
    <mergeCell ref="T23:U23"/>
    <mergeCell ref="V23:AE23"/>
    <mergeCell ref="AD41:AK41"/>
    <mergeCell ref="AL41:AM41"/>
  </mergeCells>
  <printOptions horizontalCentered="1" verticalCentered="1"/>
  <pageMargins left="0.39370078740157483" right="0.39370078740157483" top="0.39370078740157483" bottom="1.1811023622047245" header="0" footer="0"/>
  <pageSetup scale="39" orientation="landscape" r:id="rId1"/>
  <headerFooter>
    <oddFooter>&amp;R&amp;P</oddFooter>
  </headerFooter>
  <rowBreaks count="1" manualBreakCount="1">
    <brk id="39" max="6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MATRIZ CAPACITACION 2O26</vt:lpstr>
      <vt:lpstr>'MATRIZ CAPACITACION 2O26'!Área_de_impresión</vt:lpstr>
      <vt:lpstr>'MATRIZ CAPACITACION 2O26'!Títulos_a_imprimir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Morales</dc:creator>
  <cp:lastModifiedBy>DELL</cp:lastModifiedBy>
  <cp:lastPrinted>2024-05-27T16:26:58Z</cp:lastPrinted>
  <dcterms:created xsi:type="dcterms:W3CDTF">2012-02-02T20:19:14Z</dcterms:created>
  <dcterms:modified xsi:type="dcterms:W3CDTF">2026-06-14T23:46:05Z</dcterms:modified>
</cp:coreProperties>
</file>